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worksheets/sheet19.xml" ContentType="application/vnd.openxmlformats-officedocument.spreadsheetml.worksheet+xml"/>
  <Override PartName="/xl/worksheets/sheet1.xml" ContentType="application/vnd.openxmlformats-officedocument.spreadsheetml.worksheet+xml"/>
  <Override PartName="/xl/worksheets/sheet17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8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BD4AF093-8B51-46F2-AE50-488F14C0056C}" xr6:coauthVersionLast="36" xr6:coauthVersionMax="36" xr10:uidLastSave="{00000000-0000-0000-0000-000000000000}"/>
  <bookViews>
    <workbookView xWindow="0" yWindow="0" windowWidth="28800" windowHeight="12225" xr2:uid="{4A0F146B-2E07-499F-8205-0A28F64ECD2B}"/>
  </bookViews>
  <sheets>
    <sheet name="Index" sheetId="19" r:id="rId1"/>
    <sheet name="CMSPerfom" sheetId="1" r:id="rId2"/>
    <sheet name="CMSFinancial" sheetId="2" r:id="rId3"/>
    <sheet name="CMSPersonnel" sheetId="3" r:id="rId4"/>
    <sheet name="CCODPerfom" sheetId="4" r:id="rId5"/>
    <sheet name="CCODFinancial" sheetId="5" r:id="rId6"/>
    <sheet name="CCODPersonnel" sheetId="6" r:id="rId7"/>
    <sheet name="NHLSPerfom" sheetId="7" r:id="rId8"/>
    <sheet name="NHLSFinancial" sheetId="8" r:id="rId9"/>
    <sheet name="NHLSPersonnel" sheetId="9" r:id="rId10"/>
    <sheet name="OHSCPerfom" sheetId="10" r:id="rId11"/>
    <sheet name="OHSCFinancial" sheetId="11" r:id="rId12"/>
    <sheet name="OHSCPersonnel" sheetId="12" r:id="rId13"/>
    <sheet name="SAHPRAPerfom" sheetId="13" r:id="rId14"/>
    <sheet name="SAHPRAFinancial" sheetId="14" r:id="rId15"/>
    <sheet name="SAHPRAPersonnel" sheetId="15" r:id="rId16"/>
    <sheet name="MRCPerfom" sheetId="16" r:id="rId17"/>
    <sheet name="MRCFinancial" sheetId="17" r:id="rId18"/>
    <sheet name="MRCPersonnel" sheetId="18" r:id="rId19"/>
  </sheets>
  <definedNames>
    <definedName name="_Hlk156898624" localSheetId="7">NHLSPerfom!$B$29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6" l="1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<sst xmlns="http://schemas.openxmlformats.org/spreadsheetml/2006/main" count="1177" uniqueCount="358">
  <si>
    <t>Table 18.18 Council for Medical Schemes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</si>
  <si>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</si>
  <si>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</si>
  <si>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</si>
  <si>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</si>
  <si>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</si>
  <si>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</si>
  <si>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</si>
  <si>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</si>
  <si>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</si>
  <si>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</si>
  <si>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</si>
  <si>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</si>
  <si>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</si>
  <si>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86.5%</t>
  </si>
  <si>
    <t>90%</t>
  </si>
  <si>
    <t>Department: Health</t>
  </si>
  <si>
    <t>Table 18.19 Council for Medical Schemes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</si>
  <si>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</si>
  <si>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</si>
  <si>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</si>
  <si>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</si>
  <si>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</si>
  <si>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</si>
  <si>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</si>
  <si>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</si>
  <si>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Administration</t>
  </si>
  <si>
    <t>Accreditation</t>
  </si>
  <si>
    <t>Benefit management</t>
  </si>
  <si>
    <t>Complaints adjudication</t>
  </si>
  <si>
    <t>Compliance and investigation</t>
  </si>
  <si>
    <t>Financial supervision</t>
  </si>
  <si>
    <t>Research and monitoring</t>
  </si>
  <si>
    <t>Stakeholder relations</t>
  </si>
  <si>
    <t>Strategy, performance and risk</t>
  </si>
  <si>
    <t>Regulation</t>
  </si>
  <si>
    <t>Policy, Research and Monitoring</t>
  </si>
  <si>
    <t>Member protection</t>
  </si>
  <si>
    <t>Total</t>
  </si>
  <si>
    <t>Table 18.20 Council for Medical Schemes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</si>
  <si>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</si>
  <si>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</si>
  <si>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</si>
  <si>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</si>
  <si>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</si>
  <si>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</si>
  <si>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</si>
  <si>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</si>
  <si>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</si>
  <si>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</si>
  <si>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</si>
  <si>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</si>
  <si>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</si>
  <si>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</si>
  <si>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</si>
  <si>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</si>
  <si>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</si>
  <si>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</si>
  <si>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</si>
  <si>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sales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</si>
  <si>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</si>
  <si>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</si>
  <si>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</si>
  <si>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</si>
  <si>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</si>
  <si>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</si>
  <si>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</si>
  <si>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</si>
  <si>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</si>
  <si>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</si>
  <si>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Other flows from investing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</si>
  <si>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</si>
  <si>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</si>
  <si>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</si>
  <si>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</si>
  <si>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</si>
  <si>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</si>
  <si>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Receivables and prepayments</t>
  </si>
  <si>
    <t>Cash and cash equivalents</t>
  </si>
  <si>
    <t>Total assets</t>
  </si>
  <si>
    <t>Accumulated surplus/(deficit)</t>
  </si>
  <si>
    <t>Capital reserve fund</t>
  </si>
  <si>
    <t>Trade and other payables</t>
  </si>
  <si>
    <t>Provisions</t>
  </si>
  <si>
    <t>Derivatives financial instruments</t>
  </si>
  <si>
    <t>Total equity and liabilities</t>
  </si>
  <si>
    <t>Table 18.21 Council for Medical Schemes personnel numbers and cost by salary level</t>
  </si>
  <si>
    <t>Number of posts estimated for 
31 March 2024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</si>
  <si>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</si>
  <si>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</si>
  <si>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</si>
  <si>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</si>
  <si>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</si>
  <si>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</si>
  <si>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</si>
  <si>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</si>
  <si>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</si>
  <si>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Council for Medical Schemes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</si>
  <si>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</si>
  <si>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</si>
  <si>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</si>
  <si>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</si>
  <si>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</si>
  <si>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</si>
  <si>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</si>
  <si>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</si>
  <si>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</si>
  <si>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</si>
  <si>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18.22 Mines and Works Compensation Fund performance indicators by programme/objective/activity and related priority</t>
  </si>
  <si>
    <t>Compensation of ex-miners</t>
  </si>
  <si>
    <t>Table 18.23 Mines and Works Compensation Fund expenditure trends and estimates by programme/objective/activity</t>
  </si>
  <si>
    <t>Compensation of pensioners</t>
  </si>
  <si>
    <t>Table 18.24 Mines and Works Compensation Fund statements of financial performance, cash flow and financial position</t>
  </si>
  <si>
    <t>Tax revenue</t>
  </si>
  <si>
    <t>Interest, dividends and rent on land</t>
  </si>
  <si>
    <t>Transfers and subsidies</t>
  </si>
  <si>
    <t>Tax receipts</t>
  </si>
  <si>
    <t>Interest and rent on land</t>
  </si>
  <si>
    <t>Net cash flow from financing activities</t>
  </si>
  <si>
    <t>Deferred income</t>
  </si>
  <si>
    <t>Table 18.25 Mines and Works Compensation Fund personnel numbers and cost by salary level</t>
  </si>
  <si>
    <t>Mines and Works Compensation Fund</t>
  </si>
  <si>
    <t>Table 18.26 National Health Laboratory Service performance indicators by programme/objective/activity and related priority</t>
  </si>
  <si>
    <t>Percentage of outbreaks responded to within 24 hours after notification</t>
  </si>
  <si>
    <t>Surveillance of communicable diseases</t>
  </si>
  <si>
    <t>100% (1 193/1 193)</t>
  </si>
  <si>
    <t>100% (126/126)</t>
  </si>
  <si>
    <t>100% (638/638)</t>
  </si>
  <si>
    <t>100%</t>
  </si>
  <si>
    <t>Percentage of occupational and  environmental health laboratory tests conducted within the predefined turn-around time per year</t>
  </si>
  <si>
    <t>Occupational health</t>
  </si>
  <si>
    <t>97% (14 491/14 959)</t>
  </si>
  <si>
    <t>98% (2 839/2 906)</t>
  </si>
  <si>
    <t>98% (3 999/4 046)</t>
  </si>
  <si>
    <t>Laboratory tests</t>
  </si>
  <si>
    <t>Research</t>
  </si>
  <si>
    <t>Forensic chemistry laboratories</t>
  </si>
  <si>
    <t>Table 18.27 National Health Laboratory Service expenditure trends and estimates by programme/objective/activity</t>
  </si>
  <si>
    <t>Table 18.28 National Health Laboratory Service statements of financial performance, cash flow and financial position</t>
  </si>
  <si>
    <t>Repayment of finance leases</t>
  </si>
  <si>
    <t>Inventory</t>
  </si>
  <si>
    <t>Loans</t>
  </si>
  <si>
    <t>Taxation</t>
  </si>
  <si>
    <t>Capital and reserves</t>
  </si>
  <si>
    <t>Borrowings</t>
  </si>
  <si>
    <t xml:space="preserve">Finance lease </t>
  </si>
  <si>
    <t>Table 18.29 National Health Laboratory Service personnel numbers and cost by salary level</t>
  </si>
  <si>
    <t>National Health Laboratory Service</t>
  </si>
  <si>
    <t>Table 18.30 Office of Health Standards Compliance performance indicators by programme/objective/activity and related priority</t>
  </si>
  <si>
    <t>Compliance inspectorate</t>
  </si>
  <si>
    <t>18.4%</t>
  </si>
  <si>
    <t>Complaints management and Ombuds</t>
  </si>
  <si>
    <t>Health standards design, analysis and support</t>
  </si>
  <si>
    <t>Certification and Enforcement</t>
  </si>
  <si>
    <t>Table 18.31 Office of Health Standards Compliance expenditure trends and estimates by programme/objective/activity</t>
  </si>
  <si>
    <t>Complaints management and office of the ombud</t>
  </si>
  <si>
    <t>Table 18.32 Office of Health Standards Compliance statements of financial performance, cash flow and financial position</t>
  </si>
  <si>
    <t>Table 18.33 Office of Health Standards Compliance personnel numbers and cost by salary level</t>
  </si>
  <si>
    <t>Office of Health Standards Compliance</t>
  </si>
  <si>
    <t>Table 18.34 South African Health Products Regulatory Authority performance indicators by programme/objective/activity and related priority</t>
  </si>
  <si>
    <t>Health product authorisation</t>
  </si>
  <si>
    <t>Inspectorate and regulatory compliance</t>
  </si>
  <si>
    <t>Medicines evaluation and registration</t>
  </si>
  <si>
    <t>Devices and radiation control</t>
  </si>
  <si>
    <t>Table 18.35 South African Health Products Regulatory Authority expenditure trends and estimates by programme/objective/activity</t>
  </si>
  <si>
    <t>Table 18.36 South African Health Products Regulatory Authority statements of financial performance, cash flow and financial position</t>
  </si>
  <si>
    <t>Table 18.37 South African Health Products Regulatory Authority personnel numbers and cost by salary level</t>
  </si>
  <si>
    <t>South African Health Products Regulatory Authority</t>
  </si>
  <si>
    <t>Table 18.38 South African Medical Research Council performance indicators by programme/objective/activity and related priority</t>
  </si>
  <si>
    <t>Core research</t>
  </si>
  <si>
    <t>Innovation and technology</t>
  </si>
  <si>
    <t>Capacity development</t>
  </si>
  <si>
    <t>Table 18.39 South African Medical Research Council expenditure trends and estimates by programme/objective/activity</t>
  </si>
  <si>
    <t>Research Translation</t>
  </si>
  <si>
    <t>Table 18.40 South African Medical Research Council statements of financial performance, cash flow and financial position</t>
  </si>
  <si>
    <t>Borrowing activities</t>
  </si>
  <si>
    <t>Table 18.41 South African Medical Research Council personnel numbers and cost by salary level</t>
  </si>
  <si>
    <t>South African Medical Research Council</t>
  </si>
  <si>
    <t>Entity name</t>
  </si>
  <si>
    <t>Table name</t>
  </si>
  <si>
    <t xml:space="preserve"> Council for Medical Schemes </t>
  </si>
  <si>
    <t xml:space="preserve"> Mines and Works Compensation Fund </t>
  </si>
  <si>
    <t xml:space="preserve"> National Health Laboratory Service </t>
  </si>
  <si>
    <t xml:space="preserve"> Office of Health Standards Compliance </t>
  </si>
  <si>
    <t xml:space="preserve"> South African Health Products Regulatory Authority </t>
  </si>
  <si>
    <t xml:space="preserve"> South African Medical Research Council </t>
  </si>
  <si>
    <t>Number of controlled mines and works inspected per year</t>
  </si>
  <si>
    <t>Priority 3: Education, skills and health</t>
  </si>
  <si>
    <t>Percentage of levies (funds) received from controlled mines and works liable for the payment of levies per year</t>
  </si>
  <si>
    <r>
      <t>–</t>
    </r>
    <r>
      <rPr>
        <vertAlign val="superscript"/>
        <sz val="8"/>
        <color rgb="FF000000"/>
        <rFont val="Calibri"/>
        <family val="2"/>
        <scheme val="minor"/>
      </rPr>
      <t>1</t>
    </r>
  </si>
  <si>
    <r>
      <t xml:space="preserve"> –</t>
    </r>
    <r>
      <rPr>
        <vertAlign val="superscript"/>
        <sz val="8"/>
        <color rgb="FF000000"/>
        <rFont val="Calibri"/>
        <family val="2"/>
        <scheme val="minor"/>
      </rPr>
      <t>1</t>
    </r>
  </si>
  <si>
    <t>Number of certifications finalised on the mineworkers compensation system per year</t>
  </si>
  <si>
    <t>13 084</t>
  </si>
  <si>
    <t>5 969</t>
  </si>
  <si>
    <t>9 962</t>
  </si>
  <si>
    <t>10 000</t>
  </si>
  <si>
    <t>9 000</t>
  </si>
  <si>
    <t>Number of benefit payments made by the Compensation Commissioner for Occupational Diseases in Mines and Works per year</t>
  </si>
  <si>
    <t>4 212</t>
  </si>
  <si>
    <t>4 678</t>
  </si>
  <si>
    <t>5 776</t>
  </si>
  <si>
    <t>3 930</t>
  </si>
  <si>
    <t>5 000</t>
  </si>
  <si>
    <t xml:space="preserve">Number of claims finalised by the Compensation Commissioner for Occupational Diseases in Mines and Works per year </t>
  </si>
  <si>
    <t>5 354</t>
  </si>
  <si>
    <t>1. The indicator is expected to take effect from 1 April 2024. As such, there is no historical data available</t>
  </si>
  <si>
    <r>
      <t>–</t>
    </r>
    <r>
      <rPr>
        <vertAlign val="superscript"/>
        <sz val="7.5"/>
        <color rgb="FF000000"/>
        <rFont val="Calibri"/>
        <family val="2"/>
        <scheme val="minor"/>
      </rPr>
      <t>1</t>
    </r>
  </si>
  <si>
    <t>Percentage of CD4 tests performed within 40 hours per year per year</t>
  </si>
  <si>
    <r>
      <t xml:space="preserve"> </t>
    </r>
    <r>
      <rPr>
        <sz val="7.5"/>
        <color theme="1"/>
        <rFont val="Calibri"/>
        <family val="2"/>
        <scheme val="minor"/>
      </rPr>
      <t>(2 122 442/</t>
    </r>
  </si>
  <si>
    <t>2 324 176)</t>
  </si>
  <si>
    <t>(2 118 943/</t>
  </si>
  <si>
    <r>
      <t>2 268 494)</t>
    </r>
    <r>
      <rPr>
        <sz val="7.5"/>
        <color rgb="FF000000"/>
        <rFont val="Calibri"/>
        <family val="2"/>
        <scheme val="minor"/>
      </rPr>
      <t xml:space="preserve"> </t>
    </r>
  </si>
  <si>
    <t>(2 060 230/</t>
  </si>
  <si>
    <t xml:space="preserve">2 227 315) </t>
  </si>
  <si>
    <t>Percentage of HIV viral load tests performed within 96 hours per year</t>
  </si>
  <si>
    <t>(4 692 425/</t>
  </si>
  <si>
    <t>5 838 922)</t>
  </si>
  <si>
    <r>
      <t>93%</t>
    </r>
    <r>
      <rPr>
        <sz val="7.5"/>
        <color theme="1"/>
        <rFont val="Calibri"/>
        <family val="2"/>
        <scheme val="minor"/>
      </rPr>
      <t xml:space="preserve"> (5 707 235</t>
    </r>
  </si>
  <si>
    <t>/6 125 024)</t>
  </si>
  <si>
    <t>(6 213 893/</t>
  </si>
  <si>
    <t>6 557 966)</t>
  </si>
  <si>
    <t xml:space="preserve">Percentage of TB GeneXpert tests performed within 40 hours per year </t>
  </si>
  <si>
    <t>(1 451 824/</t>
  </si>
  <si>
    <r>
      <t>1 535 865)</t>
    </r>
    <r>
      <rPr>
        <sz val="7.5"/>
        <color rgb="FF000000"/>
        <rFont val="Calibri"/>
        <family val="2"/>
        <scheme val="minor"/>
      </rPr>
      <t xml:space="preserve"> </t>
    </r>
  </si>
  <si>
    <r>
      <t>94%</t>
    </r>
    <r>
      <rPr>
        <sz val="7.5"/>
        <color theme="1"/>
        <rFont val="Calibri"/>
        <family val="2"/>
        <scheme val="minor"/>
      </rPr>
      <t xml:space="preserve"> (2 031 792/</t>
    </r>
  </si>
  <si>
    <t>2 155 430)</t>
  </si>
  <si>
    <t>(2 283 562/</t>
  </si>
  <si>
    <t xml:space="preserve">2 513 781) </t>
  </si>
  <si>
    <t>Percentage of HIV polymerase chain reaction tests performed within 96 hours per year</t>
  </si>
  <si>
    <t>(561 792/</t>
  </si>
  <si>
    <t>673 596)</t>
  </si>
  <si>
    <t>(631 796/</t>
  </si>
  <si>
    <t>703 346)</t>
  </si>
  <si>
    <t>(615 195/</t>
  </si>
  <si>
    <t>664 912)</t>
  </si>
  <si>
    <t>Percentage of cervical smear tests performed within 5 weeks per year</t>
  </si>
  <si>
    <t>(622 123/</t>
  </si>
  <si>
    <r>
      <t>654 225)</t>
    </r>
    <r>
      <rPr>
        <sz val="7.5"/>
        <color rgb="FF000000"/>
        <rFont val="Calibri"/>
        <family val="2"/>
        <scheme val="minor"/>
      </rPr>
      <t xml:space="preserve"> </t>
    </r>
  </si>
  <si>
    <t>(732 283/</t>
  </si>
  <si>
    <t>755 252)</t>
  </si>
  <si>
    <t>(813 065/</t>
  </si>
  <si>
    <t>918 988)</t>
  </si>
  <si>
    <t>Total number of national central laboratories accredited by the South African national accreditation system</t>
  </si>
  <si>
    <t>Percentage of laboratories achieving proficiency testing scheme performance standards of 80% per year</t>
  </si>
  <si>
    <t>(247/</t>
  </si>
  <si>
    <t>249)</t>
  </si>
  <si>
    <t xml:space="preserve"> (250/</t>
  </si>
  <si>
    <t>252)</t>
  </si>
  <si>
    <t>(250/</t>
  </si>
  <si>
    <t>Number of articles published in peer-reviewed journals per year</t>
  </si>
  <si>
    <t>Percentage of blood-alcohol level tests completed within 90 days per year</t>
  </si>
  <si>
    <t>(20 597/</t>
  </si>
  <si>
    <t>61 514)</t>
  </si>
  <si>
    <t xml:space="preserve">Percentage of perishable food sample tests completed within 30 days per year </t>
  </si>
  <si>
    <t>(176/</t>
  </si>
  <si>
    <t>244)</t>
  </si>
  <si>
    <t>Percentage of non-perishable food sample tests completed within 60 days per year</t>
  </si>
  <si>
    <t>(1 010/</t>
  </si>
  <si>
    <t>2 517)</t>
  </si>
  <si>
    <t xml:space="preserve">1. No historical data available. </t>
  </si>
  <si>
    <t>Percentage of public sector health establishments inspected for compliance with norms and standards per year</t>
  </si>
  <si>
    <t>10.1%</t>
  </si>
  <si>
    <t>(387/</t>
  </si>
  <si>
    <t>3 816)</t>
  </si>
  <si>
    <t>14.5%</t>
  </si>
  <si>
    <t>(544/</t>
  </si>
  <si>
    <t>3 741)</t>
  </si>
  <si>
    <t xml:space="preserve">20.8% </t>
  </si>
  <si>
    <t>(781/</t>
  </si>
  <si>
    <t>Percentage of private sector health establishments inspected for compliance with norms and standards per year</t>
  </si>
  <si>
    <t>11.8%</t>
  </si>
  <si>
    <t>(51/</t>
  </si>
  <si>
    <t>431)</t>
  </si>
  <si>
    <t>Percentage of low-</t>
  </si>
  <si>
    <t>risk complaints resolved within 25 working days of being lodged with the call centre per year</t>
  </si>
  <si>
    <t xml:space="preserve">91.8% </t>
  </si>
  <si>
    <t>(2 108/</t>
  </si>
  <si>
    <t>2 296)</t>
  </si>
  <si>
    <t xml:space="preserve">83.1% </t>
  </si>
  <si>
    <t>(2 756/</t>
  </si>
  <si>
    <t>3 317)</t>
  </si>
  <si>
    <t xml:space="preserve">93.4% </t>
  </si>
  <si>
    <t>(2 472/</t>
  </si>
  <si>
    <t>2 647)</t>
  </si>
  <si>
    <t>Percentage of user complaints resolved through assessment within 30 working days of receipt of a response from the complainant and/or health establishment per year</t>
  </si>
  <si>
    <t>2.6%</t>
  </si>
  <si>
    <t>(5/</t>
  </si>
  <si>
    <t>203)</t>
  </si>
  <si>
    <t xml:space="preserve">26.7% </t>
  </si>
  <si>
    <t>(39/</t>
  </si>
  <si>
    <t>146)</t>
  </si>
  <si>
    <t>60.8%</t>
  </si>
  <si>
    <t>(42/</t>
  </si>
  <si>
    <t>69)</t>
  </si>
  <si>
    <t>Number of recommendation reports for improvement in the health care sector made to relevant authorities per year</t>
  </si>
  <si>
    <t>Percentage of health establishments issued with a certificate of compliance within 15 days from the date of the final inspection report and a recommendation by an inspector per year</t>
  </si>
  <si>
    <t>Certification and enforcement</t>
  </si>
  <si>
    <t xml:space="preserve">85.2% </t>
  </si>
  <si>
    <t>(161/</t>
  </si>
  <si>
    <t>189)</t>
  </si>
  <si>
    <t xml:space="preserve">Percentage of health establishments against which enforcement action has been initiated within 10 days of the date of the final inspection report and a recommendation by an inspector per year </t>
  </si>
  <si>
    <t>1. No historical data available.</t>
  </si>
  <si>
    <t>Percentage of new chemical entities finalised within 360 working days</t>
  </si>
  <si>
    <t xml:space="preserve">Percentage of generic medicines registered within 250 working days </t>
  </si>
  <si>
    <t>(131/240)</t>
  </si>
  <si>
    <t xml:space="preserve">(148/184) </t>
  </si>
  <si>
    <t>(295/520)</t>
  </si>
  <si>
    <t>Percentage of new good manufacturing practices and good warehouse practices-related licences finalised within 125 working days</t>
  </si>
  <si>
    <t>(17/29)</t>
  </si>
  <si>
    <t>(13/31)</t>
  </si>
  <si>
    <t>(12/54)</t>
  </si>
  <si>
    <t>Percentage of human clinical trial applications finalised within 80 working days</t>
  </si>
  <si>
    <t>(194/203)</t>
  </si>
  <si>
    <t>(235/248)</t>
  </si>
  <si>
    <t>(184/163)</t>
  </si>
  <si>
    <t xml:space="preserve">Percentage of medical device establishment licence applications </t>
  </si>
  <si>
    <t>finalised within 90 working days</t>
  </si>
  <si>
    <t>(629/757)</t>
  </si>
  <si>
    <t>(613/804)</t>
  </si>
  <si>
    <t>(943/692)</t>
  </si>
  <si>
    <t>Number of accepted and published journal articles, book chapters and books by authors affiliated to and funded by the council per year</t>
  </si>
  <si>
    <t>1 261</t>
  </si>
  <si>
    <t>1 169</t>
  </si>
  <si>
    <t>1 455</t>
  </si>
  <si>
    <t>Number of accepted and published journal articles by council grant holders with acknowledgement of the council per year</t>
  </si>
  <si>
    <t>Number of accepted and published journal articles where the first and/or last author is affiliated to the council per year</t>
  </si>
  <si>
    <t>Number of research grants awarded by the council per year</t>
  </si>
  <si>
    <t>Number of new innovation and technology projects funded by the council that are aimed at developing, testing and/or implementing new or improved health solutions per year</t>
  </si>
  <si>
    <t>Number of ongoing innovation and technology projects funded by the council aimed at developing, testing and/or implementing new or improved health solutions per year</t>
  </si>
  <si>
    <t>Number of awards (scholarships, fellowships and grants) by the council for MSc and PhD candidates, postdoctoral fellows and early and mid-career scientists per year</t>
  </si>
  <si>
    <t>Percentage of broker and broker organisation applications accredited within 30 working days per quarter on receipt of complete information per year</t>
  </si>
  <si>
    <t xml:space="preserve">84.8% </t>
  </si>
  <si>
    <t>(3 861/</t>
  </si>
  <si>
    <t>4 554)</t>
  </si>
  <si>
    <t xml:space="preserve">92.6% </t>
  </si>
  <si>
    <t>(5 487/</t>
  </si>
  <si>
    <t>5 928)</t>
  </si>
  <si>
    <t>(4 585/</t>
  </si>
  <si>
    <t>5 301)</t>
  </si>
  <si>
    <t>Percentage of interim rule amendments processed within 14 working days of receipt of all information per year</t>
  </si>
  <si>
    <t>96.8%</t>
  </si>
  <si>
    <t>(91/</t>
  </si>
  <si>
    <t>94)</t>
  </si>
  <si>
    <t>97.5%</t>
  </si>
  <si>
    <t>(117/</t>
  </si>
  <si>
    <t>120)</t>
  </si>
  <si>
    <t>82.2%</t>
  </si>
  <si>
    <t>(46/</t>
  </si>
  <si>
    <t>56)</t>
  </si>
  <si>
    <t>Percentage of annual rule amendments processed before 31 December per year</t>
  </si>
  <si>
    <t>97.1%</t>
  </si>
  <si>
    <t>(67/</t>
  </si>
  <si>
    <t>Percentage of governance interventions implemented per year</t>
  </si>
  <si>
    <t>Number of research and support projects published in support of the national health policy per year</t>
  </si>
  <si>
    <t xml:space="preserve">Policy, research and monitoring </t>
  </si>
  <si>
    <t>Number of awards by the council to black South African citizens and permanent resident MSc and PhD candidates, postdoctoral fellows and early and mid-career scientists classified as African per year</t>
  </si>
  <si>
    <t xml:space="preserve">Number of awards by the council to MSc and PhD candidates, postdoctoral fellows and early and mid-career scientists from historically disadvantaged institutions per year </t>
  </si>
  <si>
    <t>Number of MSc and PhD candidates who graduated or completed their degrees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</si>
</sst>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7.5"/>
      <color rgb="FF000000"/>
      <name val="Calibri"/>
      <family val="2"/>
      <scheme val="minor"/>
    </font>
    <font>
      <vertAlign val="superscript"/>
      <sz val="7.5"/>
      <color rgb="FF000000"/>
      <name val="Calibri"/>
      <family val="2"/>
      <scheme val="minor"/>
    </font>
    <font>
      <sz val="7.5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</cellStyleXfs>
  <cellXfs count="330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left" wrapText="1"/>
    </xf>
    <xf numFmtId="0" fontId="5" fillId="0" borderId="10" xfId="4" applyFont="1" applyBorder="1" applyAlignment="1">
      <alignment horizontal="left" wrapText="1"/>
    </xf>
    <xf numFmtId="0" fontId="5" fillId="2" borderId="11" xfId="5" quotePrefix="1" applyFont="1" applyFill="1" applyBorder="1" applyAlignment="1">
      <alignment horizontal="right" vertical="top" wrapText="1"/>
    </xf>
    <xf numFmtId="0" fontId="5" fillId="2" borderId="12" xfId="5" quotePrefix="1" applyFont="1" applyFill="1" applyBorder="1" applyAlignment="1">
      <alignment horizontal="right" vertical="top" wrapText="1"/>
    </xf>
    <xf numFmtId="0" fontId="6" fillId="0" borderId="13" xfId="4" applyFont="1" applyBorder="1" applyAlignment="1">
      <alignment horizontal="left" vertical="top" wrapText="1" indent="1"/>
    </xf>
    <xf numFmtId="0" fontId="6" fillId="0" borderId="13" xfId="1" applyNumberFormat="1" applyFont="1" applyBorder="1" applyAlignment="1" applyProtection="1">
      <alignment horizontal="left" vertical="top" wrapText="1" indent="1"/>
    </xf>
    <xf numFmtId="0" fontId="6" fillId="0" borderId="12" xfId="1" applyNumberFormat="1" applyFont="1" applyBorder="1" applyAlignment="1" applyProtection="1">
      <alignment horizontal="left" vertical="top" wrapText="1" indent="1"/>
    </xf>
    <xf numFmtId="0" fontId="2" fillId="0" borderId="0" xfId="0" applyFont="1"/>
    <xf numFmtId="0" fontId="8" fillId="0" borderId="14" xfId="6" applyFont="1" applyBorder="1"/>
    <xf numFmtId="165" fontId="8" fillId="0" borderId="6" xfId="7" applyNumberFormat="1" applyFont="1" applyBorder="1" applyAlignment="1">
      <alignment horizontal="centerContinuous"/>
    </xf>
    <xf numFmtId="165" fontId="8" fillId="0" borderId="6" xfId="7" applyNumberFormat="1" applyFont="1" applyBorder="1" applyAlignment="1">
      <alignment horizontal="centerContinuous" wrapText="1"/>
    </xf>
    <xf numFmtId="165" fontId="8" fillId="0" borderId="7" xfId="7" applyNumberFormat="1" applyFont="1" applyBorder="1" applyAlignment="1">
      <alignment horizontal="centerContinuous"/>
    </xf>
    <xf numFmtId="165" fontId="8" fillId="0" borderId="8" xfId="7" applyNumberFormat="1" applyFont="1" applyBorder="1" applyAlignment="1">
      <alignment horizontal="right" wrapText="1"/>
    </xf>
    <xf numFmtId="166" fontId="8" fillId="3" borderId="8" xfId="2" applyNumberFormat="1" applyFont="1" applyFill="1" applyBorder="1" applyAlignment="1">
      <alignment horizontal="right" wrapText="1"/>
    </xf>
    <xf numFmtId="165" fontId="8" fillId="0" borderId="5" xfId="7" applyNumberFormat="1" applyFont="1" applyBorder="1" applyAlignment="1">
      <alignment horizontal="centerContinuous" wrapText="1"/>
    </xf>
    <xf numFmtId="165" fontId="9" fillId="0" borderId="6" xfId="7" applyNumberFormat="1" applyFont="1" applyBorder="1" applyAlignment="1">
      <alignment horizontal="centerContinuous" wrapText="1"/>
    </xf>
    <xf numFmtId="165" fontId="9" fillId="0" borderId="7" xfId="7" applyNumberFormat="1" applyFont="1" applyBorder="1" applyAlignment="1">
      <alignment horizontal="centerContinuous" wrapText="1"/>
    </xf>
    <xf numFmtId="166" fontId="8" fillId="3" borderId="5" xfId="2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7" fontId="9" fillId="0" borderId="0" xfId="7" applyNumberFormat="1" applyFont="1" applyAlignment="1">
      <alignment horizontal="left" vertical="top"/>
    </xf>
    <xf numFmtId="168" fontId="9" fillId="0" borderId="0" xfId="7" applyNumberFormat="1" applyFont="1" applyAlignment="1">
      <alignment horizontal="right" vertical="top"/>
    </xf>
    <xf numFmtId="168" fontId="9" fillId="0" borderId="17" xfId="7" applyNumberFormat="1" applyFont="1" applyBorder="1" applyAlignment="1">
      <alignment horizontal="right" vertical="top"/>
    </xf>
    <xf numFmtId="169" fontId="9" fillId="3" borderId="17" xfId="7" applyNumberFormat="1" applyFont="1" applyFill="1" applyBorder="1" applyAlignment="1">
      <alignment horizontal="right" vertical="top"/>
    </xf>
    <xf numFmtId="169" fontId="9" fillId="3" borderId="18" xfId="7" applyNumberFormat="1" applyFont="1" applyFill="1" applyBorder="1" applyAlignment="1">
      <alignment horizontal="right" vertical="top"/>
    </xf>
    <xf numFmtId="169" fontId="9" fillId="3" borderId="19" xfId="7" applyNumberFormat="1" applyFont="1" applyFill="1" applyBorder="1" applyAlignment="1">
      <alignment horizontal="right" vertical="top"/>
    </xf>
    <xf numFmtId="169" fontId="9" fillId="3" borderId="0" xfId="7" applyNumberFormat="1" applyFont="1" applyFill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8" fontId="8" fillId="0" borderId="20" xfId="6" applyNumberFormat="1" applyFont="1" applyBorder="1" applyAlignment="1">
      <alignment horizontal="right" vertical="top"/>
    </xf>
    <xf numFmtId="168" fontId="8" fillId="0" borderId="21" xfId="6" applyNumberFormat="1" applyFont="1" applyBorder="1" applyAlignment="1">
      <alignment horizontal="right" vertical="top"/>
    </xf>
    <xf numFmtId="169" fontId="8" fillId="4" borderId="20" xfId="6" applyNumberFormat="1" applyFont="1" applyFill="1" applyBorder="1" applyAlignment="1">
      <alignment horizontal="right" vertical="top"/>
    </xf>
    <xf numFmtId="169" fontId="8" fillId="4" borderId="21" xfId="6" applyNumberFormat="1" applyFont="1" applyFill="1" applyBorder="1" applyAlignment="1">
      <alignment horizontal="right" vertical="top"/>
    </xf>
    <xf numFmtId="169" fontId="8" fillId="3" borderId="21" xfId="6" applyNumberFormat="1" applyFont="1" applyFill="1" applyBorder="1" applyAlignment="1">
      <alignment horizontal="right" vertical="top"/>
    </xf>
    <xf numFmtId="169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8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5" fontId="11" fillId="0" borderId="6" xfId="7" applyNumberFormat="1" applyFont="1" applyBorder="1" applyAlignment="1">
      <alignment horizontal="centerContinuous"/>
    </xf>
    <xf numFmtId="165" fontId="11" fillId="0" borderId="6" xfId="7" applyNumberFormat="1" applyFont="1" applyBorder="1" applyAlignment="1">
      <alignment horizontal="centerContinuous" wrapText="1"/>
    </xf>
    <xf numFmtId="165" fontId="11" fillId="0" borderId="7" xfId="7" applyNumberFormat="1" applyFont="1" applyBorder="1" applyAlignment="1">
      <alignment horizontal="centerContinuous"/>
    </xf>
    <xf numFmtId="165" fontId="11" fillId="0" borderId="8" xfId="7" applyNumberFormat="1" applyFont="1" applyBorder="1" applyAlignment="1">
      <alignment horizontal="right" wrapText="1"/>
    </xf>
    <xf numFmtId="166" fontId="11" fillId="3" borderId="8" xfId="2" applyNumberFormat="1" applyFont="1" applyFill="1" applyBorder="1" applyAlignment="1">
      <alignment horizontal="right" wrapText="1"/>
    </xf>
    <xf numFmtId="165" fontId="11" fillId="0" borderId="5" xfId="7" applyNumberFormat="1" applyFont="1" applyBorder="1" applyAlignment="1">
      <alignment horizontal="centerContinuous" wrapText="1"/>
    </xf>
    <xf numFmtId="165" fontId="12" fillId="0" borderId="6" xfId="7" applyNumberFormat="1" applyFont="1" applyBorder="1" applyAlignment="1">
      <alignment horizontal="centerContinuous" wrapText="1"/>
    </xf>
    <xf numFmtId="165" fontId="12" fillId="0" borderId="7" xfId="7" applyNumberFormat="1" applyFont="1" applyBorder="1" applyAlignment="1">
      <alignment horizontal="centerContinuous" wrapText="1"/>
    </xf>
    <xf numFmtId="166" fontId="11" fillId="3" borderId="5" xfId="2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8" fontId="11" fillId="0" borderId="23" xfId="6" applyNumberFormat="1" applyFont="1" applyBorder="1" applyAlignment="1">
      <alignment horizontal="right" vertical="top" wrapText="1"/>
    </xf>
    <xf numFmtId="168" fontId="12" fillId="0" borderId="23" xfId="6" applyNumberFormat="1" applyFont="1" applyBorder="1" applyAlignment="1">
      <alignment horizontal="right" vertical="top"/>
    </xf>
    <xf numFmtId="168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70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8" fontId="11" fillId="0" borderId="0" xfId="7" applyNumberFormat="1" applyFont="1" applyAlignment="1">
      <alignment horizontal="right" vertical="top"/>
    </xf>
    <xf numFmtId="168" fontId="11" fillId="0" borderId="17" xfId="7" applyNumberFormat="1" applyFont="1" applyBorder="1" applyAlignment="1">
      <alignment horizontal="right" vertical="top"/>
    </xf>
    <xf numFmtId="169" fontId="11" fillId="5" borderId="17" xfId="7" applyNumberFormat="1" applyFont="1" applyFill="1" applyBorder="1" applyAlignment="1">
      <alignment horizontal="right" vertical="top"/>
    </xf>
    <xf numFmtId="169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8" fontId="12" fillId="0" borderId="18" xfId="7" applyNumberFormat="1" applyFont="1" applyBorder="1" applyAlignment="1">
      <alignment horizontal="right" vertical="top"/>
    </xf>
    <xf numFmtId="168" fontId="12" fillId="0" borderId="23" xfId="7" applyNumberFormat="1" applyFont="1" applyBorder="1" applyAlignment="1">
      <alignment horizontal="right" vertical="top"/>
    </xf>
    <xf numFmtId="168" fontId="12" fillId="0" borderId="25" xfId="7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8" fontId="12" fillId="0" borderId="26" xfId="7" applyNumberFormat="1" applyFont="1" applyBorder="1" applyAlignment="1">
      <alignment horizontal="right" vertical="top"/>
    </xf>
    <xf numFmtId="168" fontId="12" fillId="0" borderId="15" xfId="7" applyNumberFormat="1" applyFont="1" applyBorder="1" applyAlignment="1">
      <alignment horizontal="right" vertical="top"/>
    </xf>
    <xf numFmtId="168" fontId="12" fillId="0" borderId="9" xfId="7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8" fontId="11" fillId="0" borderId="10" xfId="7" applyNumberFormat="1" applyFont="1" applyBorder="1" applyAlignment="1">
      <alignment horizontal="right" vertical="top"/>
    </xf>
    <xf numFmtId="169" fontId="11" fillId="5" borderId="10" xfId="6" applyNumberFormat="1" applyFont="1" applyFill="1" applyBorder="1" applyAlignment="1">
      <alignment horizontal="right" vertical="top"/>
    </xf>
    <xf numFmtId="169" fontId="11" fillId="5" borderId="26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8" fontId="11" fillId="0" borderId="23" xfId="7" applyNumberFormat="1" applyFont="1" applyBorder="1" applyAlignment="1">
      <alignment horizontal="right" vertical="top"/>
    </xf>
    <xf numFmtId="168" fontId="11" fillId="0" borderId="25" xfId="7" applyNumberFormat="1" applyFont="1" applyBorder="1" applyAlignment="1">
      <alignment horizontal="right" vertical="top"/>
    </xf>
    <xf numFmtId="169" fontId="11" fillId="5" borderId="24" xfId="6" applyNumberFormat="1" applyFont="1" applyFill="1" applyBorder="1" applyAlignment="1">
      <alignment horizontal="right" vertical="top"/>
    </xf>
    <xf numFmtId="169" fontId="11" fillId="5" borderId="18" xfId="6" applyNumberFormat="1" applyFont="1" applyFill="1" applyBorder="1" applyAlignment="1">
      <alignment horizontal="right" vertical="top"/>
    </xf>
    <xf numFmtId="168" fontId="12" fillId="0" borderId="14" xfId="7" applyNumberFormat="1" applyFont="1" applyBorder="1" applyAlignment="1">
      <alignment horizontal="right" vertical="top"/>
    </xf>
    <xf numFmtId="168" fontId="12" fillId="0" borderId="3" xfId="7" applyNumberFormat="1" applyFont="1" applyBorder="1" applyAlignment="1">
      <alignment horizontal="right" vertical="top"/>
    </xf>
    <xf numFmtId="169" fontId="12" fillId="5" borderId="3" xfId="6" applyNumberFormat="1" applyFont="1" applyFill="1" applyBorder="1" applyAlignment="1">
      <alignment horizontal="right" vertical="top"/>
    </xf>
    <xf numFmtId="169" fontId="12" fillId="5" borderId="4" xfId="6" applyNumberFormat="1" applyFont="1" applyFill="1" applyBorder="1" applyAlignment="1">
      <alignment horizontal="right" vertical="top"/>
    </xf>
    <xf numFmtId="169" fontId="11" fillId="5" borderId="17" xfId="6" applyNumberFormat="1" applyFont="1" applyFill="1" applyBorder="1" applyAlignment="1">
      <alignment horizontal="right" vertical="top"/>
    </xf>
    <xf numFmtId="169" fontId="11" fillId="5" borderId="19" xfId="6" applyNumberFormat="1" applyFont="1" applyFill="1" applyBorder="1" applyAlignment="1">
      <alignment horizontal="right" vertical="top"/>
    </xf>
    <xf numFmtId="168" fontId="12" fillId="0" borderId="19" xfId="7" applyNumberFormat="1" applyFont="1" applyBorder="1" applyAlignment="1">
      <alignment horizontal="right" vertical="top"/>
    </xf>
    <xf numFmtId="168" fontId="12" fillId="0" borderId="0" xfId="7" applyNumberFormat="1" applyFont="1" applyBorder="1" applyAlignment="1">
      <alignment horizontal="right" vertical="top"/>
    </xf>
    <xf numFmtId="168" fontId="12" fillId="0" borderId="27" xfId="7" applyNumberFormat="1" applyFont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8" fontId="11" fillId="0" borderId="20" xfId="7" applyNumberFormat="1" applyFont="1" applyBorder="1" applyAlignment="1">
      <alignment horizontal="right" vertical="top"/>
    </xf>
    <xf numFmtId="168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8" fontId="11" fillId="0" borderId="6" xfId="7" applyNumberFormat="1" applyFont="1" applyBorder="1" applyAlignment="1">
      <alignment horizontal="right" vertical="top"/>
    </xf>
    <xf numFmtId="168" fontId="11" fillId="0" borderId="7" xfId="7" applyNumberFormat="1" applyFont="1" applyBorder="1" applyAlignment="1">
      <alignment horizontal="right" vertical="top"/>
    </xf>
    <xf numFmtId="169" fontId="11" fillId="5" borderId="8" xfId="7" applyNumberFormat="1" applyFont="1" applyFill="1" applyBorder="1" applyAlignment="1">
      <alignment horizontal="right" vertical="top"/>
    </xf>
    <xf numFmtId="169" fontId="11" fillId="5" borderId="5" xfId="7" applyNumberFormat="1" applyFont="1" applyFill="1" applyBorder="1" applyAlignment="1">
      <alignment horizontal="right" vertical="top"/>
    </xf>
    <xf numFmtId="168" fontId="12" fillId="0" borderId="0" xfId="7" applyNumberFormat="1" applyFont="1" applyAlignment="1">
      <alignment horizontal="right" vertical="top"/>
    </xf>
    <xf numFmtId="169" fontId="11" fillId="5" borderId="23" xfId="7" applyNumberFormat="1" applyFont="1" applyFill="1" applyBorder="1" applyAlignment="1">
      <alignment horizontal="right" vertical="top"/>
    </xf>
    <xf numFmtId="169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8" fontId="12" fillId="0" borderId="1" xfId="7" applyNumberFormat="1" applyFont="1" applyBorder="1" applyAlignment="1">
      <alignment horizontal="right" vertical="top"/>
    </xf>
    <xf numFmtId="169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8" fontId="11" fillId="0" borderId="14" xfId="7" applyNumberFormat="1" applyFont="1" applyBorder="1" applyAlignment="1">
      <alignment horizontal="right" vertical="top"/>
    </xf>
    <xf numFmtId="168" fontId="11" fillId="0" borderId="3" xfId="7" applyNumberFormat="1" applyFont="1" applyBorder="1" applyAlignment="1">
      <alignment horizontal="right" vertical="top"/>
    </xf>
    <xf numFmtId="169" fontId="11" fillId="5" borderId="3" xfId="7" applyNumberFormat="1" applyFont="1" applyFill="1" applyBorder="1" applyAlignment="1">
      <alignment horizontal="right" vertical="top"/>
    </xf>
    <xf numFmtId="168" fontId="11" fillId="0" borderId="2" xfId="7" applyNumberFormat="1" applyFont="1" applyBorder="1" applyAlignment="1">
      <alignment horizontal="right" vertical="top"/>
    </xf>
    <xf numFmtId="169" fontId="11" fillId="5" borderId="4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8" fontId="12" fillId="0" borderId="17" xfId="7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2" fillId="0" borderId="24" xfId="7" applyNumberFormat="1" applyFont="1" applyBorder="1" applyAlignment="1">
      <alignment horizontal="right" vertical="top"/>
    </xf>
    <xf numFmtId="168" fontId="12" fillId="0" borderId="10" xfId="7" applyNumberFormat="1" applyFont="1" applyBorder="1" applyAlignment="1">
      <alignment horizontal="right" vertical="top"/>
    </xf>
    <xf numFmtId="1" fontId="13" fillId="0" borderId="20" xfId="7" applyNumberFormat="1" applyFont="1" applyBorder="1" applyAlignment="1">
      <alignment horizontal="left" vertical="top" wrapText="1"/>
    </xf>
    <xf numFmtId="168" fontId="11" fillId="0" borderId="21" xfId="7" applyNumberFormat="1" applyFont="1" applyBorder="1" applyAlignment="1">
      <alignment horizontal="right" vertical="top"/>
    </xf>
    <xf numFmtId="169" fontId="11" fillId="5" borderId="21" xfId="7" applyNumberFormat="1" applyFont="1" applyFill="1" applyBorder="1" applyAlignment="1">
      <alignment horizontal="right" vertical="top"/>
    </xf>
    <xf numFmtId="169" fontId="11" fillId="5" borderId="22" xfId="7" applyNumberFormat="1" applyFont="1" applyFill="1" applyBorder="1" applyAlignment="1">
      <alignment horizontal="right" vertical="top"/>
    </xf>
    <xf numFmtId="1" fontId="13" fillId="0" borderId="0" xfId="7" applyNumberFormat="1" applyFont="1" applyAlignment="1">
      <alignment horizontal="left" vertical="top" wrapText="1"/>
    </xf>
    <xf numFmtId="168" fontId="11" fillId="0" borderId="27" xfId="7" applyNumberFormat="1" applyFont="1" applyBorder="1" applyAlignment="1">
      <alignment horizontal="right" vertical="top"/>
    </xf>
    <xf numFmtId="0" fontId="13" fillId="4" borderId="20" xfId="0" applyFont="1" applyFill="1" applyBorder="1" applyAlignment="1">
      <alignment horizontal="left" vertical="top" wrapText="1"/>
    </xf>
    <xf numFmtId="168" fontId="11" fillId="0" borderId="1" xfId="7" applyNumberFormat="1" applyFont="1" applyBorder="1" applyAlignment="1">
      <alignment horizontal="right" vertical="top"/>
    </xf>
    <xf numFmtId="168" fontId="11" fillId="0" borderId="29" xfId="7" applyNumberFormat="1" applyFont="1" applyBorder="1" applyAlignment="1">
      <alignment horizontal="right" vertical="top"/>
    </xf>
    <xf numFmtId="169" fontId="11" fillId="3" borderId="29" xfId="7" applyNumberFormat="1" applyFont="1" applyFill="1" applyBorder="1" applyAlignment="1">
      <alignment horizontal="right" vertical="top"/>
    </xf>
    <xf numFmtId="168" fontId="11" fillId="0" borderId="30" xfId="7" applyNumberFormat="1" applyFont="1" applyBorder="1" applyAlignment="1">
      <alignment horizontal="right" vertical="top"/>
    </xf>
    <xf numFmtId="169" fontId="11" fillId="3" borderId="31" xfId="7" applyNumberFormat="1" applyFont="1" applyFill="1" applyBorder="1" applyAlignment="1">
      <alignment horizontal="right" vertical="top"/>
    </xf>
    <xf numFmtId="168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2" fillId="0" borderId="14" xfId="6" applyFont="1" applyBorder="1" applyAlignment="1">
      <alignment horizontal="left" vertical="top" wrapText="1"/>
    </xf>
    <xf numFmtId="169" fontId="12" fillId="5" borderId="3" xfId="7" applyNumberFormat="1" applyFont="1" applyFill="1" applyBorder="1" applyAlignment="1">
      <alignment horizontal="right" vertical="top"/>
    </xf>
    <xf numFmtId="169" fontId="12" fillId="5" borderId="4" xfId="7" applyNumberFormat="1" applyFont="1" applyFill="1" applyBorder="1" applyAlignment="1">
      <alignment horizontal="right" vertical="top"/>
    </xf>
    <xf numFmtId="0" fontId="15" fillId="0" borderId="0" xfId="6" applyFont="1" applyAlignment="1">
      <alignment horizontal="left" vertical="top" wrapText="1"/>
    </xf>
    <xf numFmtId="169" fontId="12" fillId="5" borderId="19" xfId="7" applyNumberFormat="1" applyFont="1" applyFill="1" applyBorder="1" applyAlignment="1">
      <alignment horizontal="right" vertical="top"/>
    </xf>
    <xf numFmtId="168" fontId="15" fillId="0" borderId="12" xfId="7" applyNumberFormat="1" applyFont="1" applyBorder="1" applyAlignment="1">
      <alignment horizontal="right" vertical="top"/>
    </xf>
    <xf numFmtId="168" fontId="15" fillId="0" borderId="16" xfId="7" applyNumberFormat="1" applyFont="1" applyBorder="1" applyAlignment="1">
      <alignment horizontal="right" vertical="top"/>
    </xf>
    <xf numFmtId="168" fontId="15" fillId="0" borderId="11" xfId="7" applyNumberFormat="1" applyFont="1" applyBorder="1" applyAlignment="1">
      <alignment horizontal="right" vertical="top"/>
    </xf>
    <xf numFmtId="169" fontId="15" fillId="5" borderId="11" xfId="7" applyNumberFormat="1" applyFont="1" applyFill="1" applyBorder="1" applyAlignment="1">
      <alignment horizontal="right" vertical="top"/>
    </xf>
    <xf numFmtId="0" fontId="12" fillId="4" borderId="0" xfId="6" applyFont="1" applyFill="1" applyAlignment="1">
      <alignment horizontal="left" vertical="top" wrapText="1"/>
    </xf>
    <xf numFmtId="0" fontId="12" fillId="6" borderId="0" xfId="8" applyFont="1" applyFill="1" applyAlignment="1">
      <alignment horizontal="left" vertical="top" wrapText="1"/>
    </xf>
    <xf numFmtId="0" fontId="11" fillId="0" borderId="0" xfId="6" applyFont="1" applyAlignment="1">
      <alignment horizontal="left" vertical="top"/>
    </xf>
    <xf numFmtId="168" fontId="11" fillId="0" borderId="0" xfId="6" applyNumberFormat="1" applyFont="1" applyAlignment="1">
      <alignment horizontal="left" vertical="top"/>
    </xf>
    <xf numFmtId="168" fontId="11" fillId="0" borderId="0" xfId="6" applyNumberFormat="1" applyFont="1" applyAlignment="1">
      <alignment horizontal="right" vertical="top"/>
    </xf>
    <xf numFmtId="168" fontId="14" fillId="4" borderId="0" xfId="5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8" fontId="11" fillId="0" borderId="0" xfId="7" applyNumberFormat="1" applyFont="1" applyAlignment="1">
      <alignment horizontal="right"/>
    </xf>
    <xf numFmtId="168" fontId="11" fillId="0" borderId="0" xfId="6" applyNumberFormat="1" applyFont="1" applyAlignment="1">
      <alignment horizontal="center"/>
    </xf>
    <xf numFmtId="170" fontId="11" fillId="0" borderId="0" xfId="7" applyNumberFormat="1" applyFont="1" applyAlignment="1">
      <alignment horizontal="right" vertical="top"/>
    </xf>
    <xf numFmtId="165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5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5" fontId="11" fillId="0" borderId="24" xfId="7" applyNumberFormat="1" applyFont="1" applyBorder="1" applyAlignment="1">
      <alignment horizontal="right" vertical="top" wrapText="1"/>
    </xf>
    <xf numFmtId="165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5" fontId="11" fillId="0" borderId="10" xfId="7" applyNumberFormat="1" applyFont="1" applyBorder="1" applyAlignment="1">
      <alignment wrapText="1"/>
    </xf>
    <xf numFmtId="171" fontId="11" fillId="3" borderId="18" xfId="7" quotePrefix="1" applyNumberFormat="1" applyFont="1" applyFill="1" applyBorder="1"/>
    <xf numFmtId="171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7" xfId="9" applyFont="1" applyBorder="1" applyAlignment="1">
      <alignment horizontal="right" vertical="top"/>
    </xf>
    <xf numFmtId="171" fontId="11" fillId="0" borderId="18" xfId="7" quotePrefix="1" applyNumberFormat="1" applyFont="1" applyBorder="1" applyAlignment="1">
      <alignment horizontal="right" wrapText="1"/>
    </xf>
    <xf numFmtId="171" fontId="11" fillId="0" borderId="23" xfId="7" quotePrefix="1" applyNumberFormat="1" applyFont="1" applyBorder="1" applyAlignment="1">
      <alignment horizontal="right" wrapText="1"/>
    </xf>
    <xf numFmtId="171" fontId="11" fillId="0" borderId="25" xfId="7" quotePrefix="1" applyNumberFormat="1" applyFont="1" applyBorder="1" applyAlignment="1">
      <alignment horizontal="right" wrapText="1"/>
    </xf>
    <xf numFmtId="165" fontId="12" fillId="5" borderId="19" xfId="7" applyNumberFormat="1" applyFont="1" applyFill="1" applyBorder="1"/>
    <xf numFmtId="165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1" fontId="11" fillId="0" borderId="25" xfId="7" applyNumberFormat="1" applyFont="1" applyBorder="1" applyAlignment="1">
      <alignment vertical="top" wrapText="1"/>
    </xf>
    <xf numFmtId="171" fontId="11" fillId="0" borderId="24" xfId="7" applyNumberFormat="1" applyFont="1" applyBorder="1" applyAlignment="1">
      <alignment vertical="top" wrapText="1"/>
    </xf>
    <xf numFmtId="171" fontId="11" fillId="0" borderId="18" xfId="7" applyNumberFormat="1" applyFont="1" applyBorder="1" applyAlignment="1">
      <alignment vertical="top" wrapText="1"/>
    </xf>
    <xf numFmtId="168" fontId="11" fillId="0" borderId="23" xfId="7" applyNumberFormat="1" applyFont="1" applyBorder="1" applyAlignment="1">
      <alignment vertical="top" wrapText="1"/>
    </xf>
    <xf numFmtId="168" fontId="11" fillId="0" borderId="25" xfId="7" applyNumberFormat="1" applyFont="1" applyBorder="1" applyAlignment="1">
      <alignment vertical="top" wrapText="1"/>
    </xf>
    <xf numFmtId="169" fontId="11" fillId="5" borderId="18" xfId="10" applyNumberFormat="1" applyFont="1" applyFill="1" applyBorder="1" applyAlignment="1" applyProtection="1">
      <alignment horizontal="right" vertical="top" wrapText="1"/>
    </xf>
    <xf numFmtId="0" fontId="17" fillId="0" borderId="0" xfId="11" applyFont="1" applyBorder="1" applyAlignment="1">
      <alignment horizontal="left" vertical="top"/>
    </xf>
    <xf numFmtId="171" fontId="12" fillId="0" borderId="24" xfId="7" applyNumberFormat="1" applyFont="1" applyBorder="1" applyAlignment="1">
      <alignment vertical="top" wrapText="1"/>
    </xf>
    <xf numFmtId="171" fontId="12" fillId="0" borderId="18" xfId="7" applyNumberFormat="1" applyFont="1" applyBorder="1" applyAlignment="1">
      <alignment vertical="top" wrapText="1"/>
    </xf>
    <xf numFmtId="168" fontId="12" fillId="0" borderId="23" xfId="7" applyNumberFormat="1" applyFont="1" applyBorder="1" applyAlignment="1">
      <alignment vertical="top" wrapText="1"/>
    </xf>
    <xf numFmtId="168" fontId="12" fillId="0" borderId="25" xfId="7" applyNumberFormat="1" applyFont="1" applyBorder="1" applyAlignment="1">
      <alignment vertical="top" wrapText="1"/>
    </xf>
    <xf numFmtId="171" fontId="12" fillId="0" borderId="23" xfId="7" applyNumberFormat="1" applyFont="1" applyBorder="1" applyAlignment="1">
      <alignment vertical="top" wrapText="1"/>
    </xf>
    <xf numFmtId="169" fontId="12" fillId="5" borderId="18" xfId="10" applyNumberFormat="1" applyFont="1" applyFill="1" applyBorder="1" applyAlignment="1" applyProtection="1">
      <alignment horizontal="right" vertical="top" wrapText="1"/>
    </xf>
    <xf numFmtId="169" fontId="12" fillId="5" borderId="24" xfId="10" applyNumberFormat="1" applyFont="1" applyFill="1" applyBorder="1" applyAlignment="1" applyProtection="1">
      <alignment horizontal="right" vertical="top" wrapText="1"/>
    </xf>
    <xf numFmtId="171" fontId="12" fillId="0" borderId="17" xfId="7" applyNumberFormat="1" applyFont="1" applyBorder="1" applyAlignment="1">
      <alignment vertical="top" wrapText="1"/>
    </xf>
    <xf numFmtId="171" fontId="12" fillId="0" borderId="19" xfId="7" applyNumberFormat="1" applyFont="1" applyBorder="1" applyAlignment="1">
      <alignment vertical="top" wrapText="1"/>
    </xf>
    <xf numFmtId="168" fontId="12" fillId="0" borderId="0" xfId="7" applyNumberFormat="1" applyFont="1" applyBorder="1" applyAlignment="1">
      <alignment vertical="top" wrapText="1"/>
    </xf>
    <xf numFmtId="168" fontId="12" fillId="0" borderId="27" xfId="7" applyNumberFormat="1" applyFont="1" applyBorder="1" applyAlignment="1">
      <alignment vertical="top" wrapText="1"/>
    </xf>
    <xf numFmtId="171" fontId="12" fillId="0" borderId="0" xfId="7" applyNumberFormat="1" applyFont="1" applyBorder="1" applyAlignment="1">
      <alignment vertical="top" wrapText="1"/>
    </xf>
    <xf numFmtId="169" fontId="12" fillId="5" borderId="19" xfId="10" applyNumberFormat="1" applyFont="1" applyFill="1" applyBorder="1" applyAlignment="1" applyProtection="1">
      <alignment horizontal="right" vertical="top" wrapText="1"/>
    </xf>
    <xf numFmtId="169" fontId="12" fillId="5" borderId="17" xfId="10" applyNumberFormat="1" applyFont="1" applyFill="1" applyBorder="1" applyAlignment="1" applyProtection="1">
      <alignment horizontal="right" vertical="top" wrapText="1"/>
    </xf>
    <xf numFmtId="0" fontId="17" fillId="0" borderId="1" xfId="11" applyFont="1" applyBorder="1" applyAlignment="1">
      <alignment horizontal="left" vertical="top"/>
    </xf>
    <xf numFmtId="171" fontId="12" fillId="0" borderId="29" xfId="7" applyNumberFormat="1" applyFont="1" applyBorder="1" applyAlignment="1">
      <alignment vertical="top" wrapText="1"/>
    </xf>
    <xf numFmtId="171" fontId="12" fillId="0" borderId="31" xfId="7" applyNumberFormat="1" applyFont="1" applyBorder="1" applyAlignment="1">
      <alignment vertical="top" wrapText="1"/>
    </xf>
    <xf numFmtId="168" fontId="12" fillId="0" borderId="1" xfId="7" applyNumberFormat="1" applyFont="1" applyBorder="1" applyAlignment="1">
      <alignment vertical="top" wrapText="1"/>
    </xf>
    <xf numFmtId="168" fontId="12" fillId="0" borderId="30" xfId="7" applyNumberFormat="1" applyFont="1" applyBorder="1" applyAlignment="1">
      <alignment vertical="top" wrapText="1"/>
    </xf>
    <xf numFmtId="171" fontId="12" fillId="0" borderId="1" xfId="7" applyNumberFormat="1" applyFont="1" applyBorder="1" applyAlignment="1">
      <alignment vertical="top" wrapText="1"/>
    </xf>
    <xf numFmtId="169" fontId="12" fillId="5" borderId="31" xfId="10" applyNumberFormat="1" applyFont="1" applyFill="1" applyBorder="1" applyAlignment="1" applyProtection="1">
      <alignment horizontal="right" vertical="top" wrapText="1"/>
    </xf>
    <xf numFmtId="169" fontId="12" fillId="5" borderId="29" xfId="10" applyNumberFormat="1" applyFont="1" applyFill="1" applyBorder="1" applyAlignment="1" applyProtection="1">
      <alignment horizontal="right" vertical="top" wrapText="1"/>
    </xf>
    <xf numFmtId="0" fontId="18" fillId="4" borderId="14" xfId="11" applyFont="1" applyFill="1" applyBorder="1" applyAlignment="1">
      <alignment horizontal="left" vertical="top"/>
    </xf>
    <xf numFmtId="171" fontId="12" fillId="4" borderId="0" xfId="7" applyNumberFormat="1" applyFont="1" applyFill="1" applyBorder="1" applyAlignment="1">
      <alignment vertical="top" wrapText="1"/>
    </xf>
    <xf numFmtId="168" fontId="12" fillId="4" borderId="0" xfId="7" applyNumberFormat="1" applyFont="1" applyFill="1" applyBorder="1" applyAlignment="1">
      <alignment vertical="top" wrapText="1"/>
    </xf>
    <xf numFmtId="169" fontId="12" fillId="4" borderId="0" xfId="10" applyNumberFormat="1" applyFont="1" applyFill="1" applyBorder="1" applyAlignment="1" applyProtection="1">
      <alignment horizontal="right" vertical="top" wrapText="1"/>
    </xf>
    <xf numFmtId="1" fontId="18" fillId="0" borderId="0" xfId="11" applyNumberFormat="1" applyFont="1" applyAlignment="1">
      <alignment vertical="top"/>
    </xf>
    <xf numFmtId="168" fontId="12" fillId="0" borderId="12" xfId="7" applyNumberFormat="1" applyFont="1" applyBorder="1" applyAlignment="1">
      <alignment horizontal="right" vertical="top"/>
    </xf>
    <xf numFmtId="168" fontId="12" fillId="0" borderId="16" xfId="7" applyNumberFormat="1" applyFont="1" applyBorder="1" applyAlignment="1">
      <alignment horizontal="right" vertical="top"/>
    </xf>
    <xf numFmtId="168" fontId="12" fillId="0" borderId="13" xfId="7" applyNumberFormat="1" applyFont="1" applyBorder="1" applyAlignment="1">
      <alignment horizontal="right" vertical="top"/>
    </xf>
    <xf numFmtId="169" fontId="12" fillId="5" borderId="11" xfId="7" applyNumberFormat="1" applyFont="1" applyFill="1" applyBorder="1" applyAlignment="1">
      <alignment horizontal="right" vertical="top"/>
    </xf>
    <xf numFmtId="169" fontId="11" fillId="3" borderId="17" xfId="7" applyNumberFormat="1" applyFont="1" applyFill="1" applyBorder="1" applyAlignment="1">
      <alignment horizontal="right" vertical="top"/>
    </xf>
    <xf numFmtId="169" fontId="11" fillId="3" borderId="19" xfId="7" applyNumberFormat="1" applyFont="1" applyFill="1" applyBorder="1" applyAlignment="1">
      <alignment horizontal="right" vertical="top"/>
    </xf>
    <xf numFmtId="168" fontId="12" fillId="0" borderId="11" xfId="7" applyNumberFormat="1" applyFont="1" applyBorder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12" fillId="4" borderId="0" xfId="8" applyFont="1" applyFill="1" applyAlignment="1">
      <alignment horizontal="left" vertical="top" wrapText="1"/>
    </xf>
    <xf numFmtId="0" fontId="19" fillId="0" borderId="0" xfId="12"/>
    <xf numFmtId="0" fontId="6" fillId="0" borderId="25" xfId="4" applyFont="1" applyBorder="1" applyAlignment="1">
      <alignment horizontal="left" vertical="top" wrapText="1" indent="1"/>
    </xf>
    <xf numFmtId="0" fontId="6" fillId="0" borderId="25" xfId="1" applyNumberFormat="1" applyFont="1" applyBorder="1" applyAlignment="1" applyProtection="1">
      <alignment horizontal="left" vertical="top" wrapText="1" indent="1"/>
    </xf>
    <xf numFmtId="0" fontId="6" fillId="0" borderId="18" xfId="1" applyNumberFormat="1" applyFont="1" applyBorder="1" applyAlignment="1" applyProtection="1">
      <alignment horizontal="left" vertical="top" wrapText="1" indent="1"/>
    </xf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horizontal="right" vertical="center" wrapText="1"/>
    </xf>
    <xf numFmtId="9" fontId="20" fillId="0" borderId="11" xfId="0" applyNumberFormat="1" applyFont="1" applyBorder="1" applyAlignment="1">
      <alignment horizontal="right" vertical="center" wrapText="1"/>
    </xf>
    <xf numFmtId="9" fontId="20" fillId="0" borderId="12" xfId="0" applyNumberFormat="1" applyFont="1" applyBorder="1" applyAlignment="1">
      <alignment horizontal="right" vertical="center" wrapText="1"/>
    </xf>
    <xf numFmtId="3" fontId="20" fillId="0" borderId="11" xfId="0" applyNumberFormat="1" applyFont="1" applyBorder="1" applyAlignment="1">
      <alignment horizontal="right" vertical="center" wrapText="1"/>
    </xf>
    <xf numFmtId="3" fontId="20" fillId="0" borderId="12" xfId="0" applyNumberFormat="1" applyFont="1" applyBorder="1" applyAlignment="1">
      <alignment horizontal="right" vertical="center" wrapText="1"/>
    </xf>
    <xf numFmtId="0" fontId="20" fillId="0" borderId="28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21" xfId="0" applyFont="1" applyBorder="1" applyAlignment="1">
      <alignment horizontal="right" vertical="center" wrapText="1"/>
    </xf>
    <xf numFmtId="3" fontId="20" fillId="0" borderId="21" xfId="0" applyNumberFormat="1" applyFont="1" applyBorder="1" applyAlignment="1">
      <alignment horizontal="right" vertical="center" wrapText="1"/>
    </xf>
    <xf numFmtId="3" fontId="20" fillId="0" borderId="22" xfId="0" applyNumberFormat="1" applyFont="1" applyBorder="1" applyAlignment="1">
      <alignment horizontal="right" vertical="center" wrapText="1"/>
    </xf>
    <xf numFmtId="0" fontId="22" fillId="0" borderId="0" xfId="0" applyFont="1"/>
    <xf numFmtId="49" fontId="6" fillId="0" borderId="25" xfId="4" applyNumberFormat="1" applyFont="1" applyBorder="1" applyAlignment="1">
      <alignment horizontal="left" vertical="top" wrapText="1" indent="1"/>
    </xf>
    <xf numFmtId="0" fontId="23" fillId="0" borderId="11" xfId="0" applyFont="1" applyBorder="1" applyAlignment="1">
      <alignment horizontal="right" vertical="center" wrapText="1"/>
    </xf>
    <xf numFmtId="0" fontId="23" fillId="0" borderId="12" xfId="0" applyFont="1" applyBorder="1" applyAlignment="1">
      <alignment horizontal="right" vertical="center" wrapText="1"/>
    </xf>
    <xf numFmtId="0" fontId="23" fillId="0" borderId="13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9" fontId="23" fillId="0" borderId="24" xfId="0" applyNumberFormat="1" applyFont="1" applyBorder="1" applyAlignment="1">
      <alignment horizontal="right" vertical="center" wrapText="1"/>
    </xf>
    <xf numFmtId="0" fontId="23" fillId="0" borderId="24" xfId="0" applyFont="1" applyBorder="1" applyAlignment="1">
      <alignment horizontal="right" vertical="center" wrapText="1"/>
    </xf>
    <xf numFmtId="9" fontId="23" fillId="0" borderId="18" xfId="0" applyNumberFormat="1" applyFont="1" applyBorder="1" applyAlignment="1">
      <alignment horizontal="right" vertical="center" wrapText="1"/>
    </xf>
    <xf numFmtId="0" fontId="23" fillId="0" borderId="10" xfId="0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0" fontId="25" fillId="0" borderId="10" xfId="0" applyFont="1" applyBorder="1" applyAlignment="1">
      <alignment horizontal="right" vertical="center" wrapText="1"/>
    </xf>
    <xf numFmtId="0" fontId="0" fillId="0" borderId="26" xfId="0" applyBorder="1" applyAlignment="1">
      <alignment vertical="top" wrapText="1"/>
    </xf>
    <xf numFmtId="0" fontId="23" fillId="0" borderId="29" xfId="0" applyFont="1" applyBorder="1" applyAlignment="1">
      <alignment horizontal="right" vertical="center" wrapText="1"/>
    </xf>
    <xf numFmtId="0" fontId="23" fillId="0" borderId="17" xfId="0" applyFont="1" applyBorder="1" applyAlignment="1">
      <alignment horizontal="right" vertical="center" wrapText="1"/>
    </xf>
    <xf numFmtId="0" fontId="25" fillId="0" borderId="17" xfId="0" applyFont="1" applyBorder="1" applyAlignment="1">
      <alignment horizontal="right" vertical="center" wrapText="1"/>
    </xf>
    <xf numFmtId="0" fontId="23" fillId="0" borderId="19" xfId="0" applyFont="1" applyBorder="1" applyAlignment="1">
      <alignment horizontal="right" vertical="center" wrapText="1"/>
    </xf>
    <xf numFmtId="0" fontId="5" fillId="0" borderId="27" xfId="4" applyFont="1" applyBorder="1" applyAlignment="1">
      <alignment horizontal="left" wrapText="1"/>
    </xf>
    <xf numFmtId="0" fontId="5" fillId="0" borderId="17" xfId="4" applyFont="1" applyBorder="1" applyAlignment="1">
      <alignment horizontal="left" wrapText="1"/>
    </xf>
    <xf numFmtId="0" fontId="5" fillId="2" borderId="24" xfId="5" quotePrefix="1" applyFont="1" applyFill="1" applyBorder="1" applyAlignment="1">
      <alignment horizontal="right" vertical="top" wrapText="1"/>
    </xf>
    <xf numFmtId="0" fontId="5" fillId="2" borderId="18" xfId="5" quotePrefix="1" applyFont="1" applyFill="1" applyBorder="1" applyAlignment="1">
      <alignment horizontal="right" vertical="top" wrapText="1"/>
    </xf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24" xfId="0" applyFont="1" applyBorder="1" applyAlignment="1">
      <alignment horizontal="right" vertical="center" wrapText="1"/>
    </xf>
    <xf numFmtId="9" fontId="20" fillId="0" borderId="24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0" fontId="20" fillId="0" borderId="17" xfId="0" applyFont="1" applyBorder="1" applyAlignment="1">
      <alignment horizontal="right" vertical="center" wrapText="1"/>
    </xf>
    <xf numFmtId="0" fontId="20" fillId="0" borderId="25" xfId="0" applyFont="1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20" fillId="0" borderId="27" xfId="0" applyFont="1" applyBorder="1" applyAlignment="1">
      <alignment vertical="center" wrapText="1"/>
    </xf>
    <xf numFmtId="0" fontId="20" fillId="0" borderId="25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24" xfId="0" applyFont="1" applyBorder="1" applyAlignment="1">
      <alignment horizontal="right" vertical="center" wrapText="1"/>
    </xf>
    <xf numFmtId="9" fontId="20" fillId="0" borderId="24" xfId="0" applyNumberFormat="1" applyFont="1" applyBorder="1" applyAlignment="1">
      <alignment horizontal="right" vertical="center" wrapText="1"/>
    </xf>
    <xf numFmtId="0" fontId="0" fillId="0" borderId="14" xfId="0" applyBorder="1"/>
    <xf numFmtId="0" fontId="20" fillId="0" borderId="29" xfId="0" applyFont="1" applyBorder="1" applyAlignment="1">
      <alignment horizontal="right" vertical="center" wrapText="1"/>
    </xf>
    <xf numFmtId="0" fontId="20" fillId="0" borderId="30" xfId="0" applyFont="1" applyBorder="1" applyAlignment="1">
      <alignment vertical="center" wrapText="1"/>
    </xf>
    <xf numFmtId="0" fontId="20" fillId="0" borderId="22" xfId="0" applyFont="1" applyBorder="1" applyAlignment="1">
      <alignment horizontal="right" vertical="center" wrapText="1"/>
    </xf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165" fontId="11" fillId="0" borderId="12" xfId="7" applyNumberFormat="1" applyFont="1" applyBorder="1" applyAlignment="1">
      <alignment horizontal="center"/>
    </xf>
    <xf numFmtId="165" fontId="11" fillId="0" borderId="16" xfId="7" applyNumberFormat="1" applyFont="1" applyBorder="1" applyAlignment="1">
      <alignment horizontal="center"/>
    </xf>
    <xf numFmtId="165" fontId="11" fillId="0" borderId="13" xfId="7" applyNumberFormat="1" applyFont="1" applyBorder="1" applyAlignment="1">
      <alignment horizontal="center"/>
    </xf>
    <xf numFmtId="0" fontId="4" fillId="0" borderId="0" xfId="6" applyFont="1" applyAlignment="1">
      <alignment horizontal="left"/>
    </xf>
    <xf numFmtId="171" fontId="11" fillId="0" borderId="6" xfId="7" quotePrefix="1" applyNumberFormat="1" applyFont="1" applyBorder="1" applyAlignment="1">
      <alignment horizontal="center" vertical="center" wrapText="1"/>
    </xf>
    <xf numFmtId="171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5" fontId="11" fillId="3" borderId="3" xfId="7" quotePrefix="1" applyNumberFormat="1" applyFont="1" applyFill="1" applyBorder="1" applyAlignment="1">
      <alignment horizontal="right" wrapText="1"/>
    </xf>
    <xf numFmtId="165" fontId="11" fillId="3" borderId="10" xfId="7" quotePrefix="1" applyNumberFormat="1" applyFont="1" applyFill="1" applyBorder="1" applyAlignment="1">
      <alignment horizontal="right" wrapText="1"/>
    </xf>
    <xf numFmtId="165" fontId="11" fillId="5" borderId="4" xfId="7" applyNumberFormat="1" applyFont="1" applyFill="1" applyBorder="1" applyAlignment="1">
      <alignment horizontal="right" wrapText="1"/>
    </xf>
    <xf numFmtId="165" fontId="11" fillId="5" borderId="26" xfId="7" applyNumberFormat="1" applyFont="1" applyFill="1" applyBorder="1" applyAlignment="1">
      <alignment horizontal="right" wrapText="1"/>
    </xf>
    <xf numFmtId="0" fontId="20" fillId="0" borderId="11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9" fontId="23" fillId="0" borderId="11" xfId="0" applyNumberFormat="1" applyFont="1" applyBorder="1" applyAlignment="1">
      <alignment horizontal="right" vertical="center" wrapText="1"/>
    </xf>
    <xf numFmtId="9" fontId="23" fillId="0" borderId="12" xfId="0" applyNumberFormat="1" applyFont="1" applyBorder="1" applyAlignment="1">
      <alignment horizontal="right" vertical="center" wrapText="1"/>
    </xf>
    <xf numFmtId="0" fontId="23" fillId="0" borderId="13" xfId="0" applyFont="1" applyBorder="1" applyAlignment="1">
      <alignment vertical="center" wrapText="1"/>
    </xf>
    <xf numFmtId="0" fontId="23" fillId="0" borderId="28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23" fillId="0" borderId="21" xfId="0" applyFont="1" applyBorder="1" applyAlignment="1">
      <alignment vertical="center" wrapText="1"/>
    </xf>
    <xf numFmtId="0" fontId="23" fillId="0" borderId="11" xfId="0" applyFont="1" applyBorder="1" applyAlignment="1">
      <alignment horizontal="right" vertical="center" wrapText="1"/>
    </xf>
    <xf numFmtId="0" fontId="23" fillId="0" borderId="21" xfId="0" applyFont="1" applyBorder="1" applyAlignment="1">
      <alignment horizontal="right" vertical="center" wrapText="1"/>
    </xf>
    <xf numFmtId="9" fontId="23" fillId="0" borderId="21" xfId="0" applyNumberFormat="1" applyFont="1" applyBorder="1" applyAlignment="1">
      <alignment horizontal="right" vertical="center" wrapText="1"/>
    </xf>
    <xf numFmtId="9" fontId="23" fillId="0" borderId="22" xfId="0" applyNumberFormat="1" applyFont="1" applyBorder="1" applyAlignment="1">
      <alignment horizontal="right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9" fontId="20" fillId="0" borderId="11" xfId="0" applyNumberFormat="1" applyFont="1" applyBorder="1" applyAlignment="1">
      <alignment horizontal="right" vertical="center" wrapText="1"/>
    </xf>
    <xf numFmtId="9" fontId="20" fillId="0" borderId="24" xfId="0" applyNumberFormat="1" applyFont="1" applyBorder="1" applyAlignment="1">
      <alignment horizontal="right" vertical="center" wrapText="1"/>
    </xf>
    <xf numFmtId="9" fontId="20" fillId="0" borderId="12" xfId="0" applyNumberFormat="1" applyFont="1" applyBorder="1" applyAlignment="1">
      <alignment horizontal="right" vertical="center" wrapText="1"/>
    </xf>
    <xf numFmtId="9" fontId="20" fillId="0" borderId="18" xfId="0" applyNumberFormat="1" applyFont="1" applyBorder="1" applyAlignment="1">
      <alignment horizontal="right" vertical="center" wrapText="1"/>
    </xf>
    <xf numFmtId="0" fontId="20" fillId="0" borderId="13" xfId="0" applyFont="1" applyBorder="1" applyAlignment="1">
      <alignment vertical="center" wrapText="1"/>
    </xf>
    <xf numFmtId="0" fontId="20" fillId="0" borderId="25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9" fontId="20" fillId="0" borderId="21" xfId="0" applyNumberFormat="1" applyFont="1" applyBorder="1" applyAlignment="1">
      <alignment horizontal="right" vertical="center" wrapText="1"/>
    </xf>
    <xf numFmtId="9" fontId="20" fillId="0" borderId="22" xfId="0" applyNumberFormat="1" applyFont="1" applyBorder="1" applyAlignment="1">
      <alignment horizontal="right" vertical="center" wrapText="1"/>
    </xf>
    <xf numFmtId="0" fontId="6" fillId="0" borderId="24" xfId="4" applyFont="1" applyBorder="1" applyAlignment="1">
      <alignment horizontal="center" vertical="center" wrapText="1"/>
    </xf>
    <xf numFmtId="0" fontId="6" fillId="0" borderId="17" xfId="4" applyFont="1" applyBorder="1" applyAlignment="1">
      <alignment horizontal="center" vertical="center" wrapText="1"/>
    </xf>
    <xf numFmtId="0" fontId="6" fillId="0" borderId="29" xfId="4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center"/>
    </xf>
    <xf numFmtId="0" fontId="20" fillId="0" borderId="18" xfId="0" applyFont="1" applyBorder="1" applyAlignment="1">
      <alignment horizontal="right" vertical="center" wrapText="1"/>
    </xf>
  </cellXfs>
  <cellStyles count="13">
    <cellStyle name="Comma" xfId="1" builtinId="3"/>
    <cellStyle name="Hyperlink" xfId="12" builtinId="8"/>
    <cellStyle name="Normal" xfId="0" builtinId="0"/>
    <cellStyle name="Normal 10" xfId="11" xr:uid="{5909F3A6-FBAC-404E-9644-00DCAA316618}"/>
    <cellStyle name="Normal 15" xfId="5" xr:uid="{0354D0E9-56DB-4833-B00C-F8495C102E88}"/>
    <cellStyle name="Normal 2 2 2" xfId="8" xr:uid="{B1854FE0-E03C-4355-B86E-96791067F530}"/>
    <cellStyle name="Normal_DBSA_PE30.2009N 2 2" xfId="6" xr:uid="{E5D4E8F8-F5BB-4609-AACE-D4EF1F7BE31E}"/>
    <cellStyle name="Normal_DBSA_PE30.2009N 3 2" xfId="3" xr:uid="{5C0E02CD-CDE4-4738-8268-1114252D301D}"/>
    <cellStyle name="Normal_Link to db 2 2" xfId="7" xr:uid="{0FDE4B95-8433-43DA-9119-9145794841CE}"/>
    <cellStyle name="Normal_Link to db 3 2" xfId="4" xr:uid="{D1CFEDB7-DE3D-43F8-B749-C9ED670373A5}"/>
    <cellStyle name="Normal_Revenue Tables 2 2 2" xfId="9" xr:uid="{6CC5951E-C2A2-4E34-A390-EBF7069C828E}"/>
    <cellStyle name="Percent" xfId="2" builtinId="5"/>
    <cellStyle name="Percent 2 2 3" xfId="10" xr:uid="{8D55E2C7-F30E-428E-8E77-75090CD272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D7F96-C03A-4577-92E4-01D91F5866F1}">
  <sheetPr codeName="Sheet2"/>
  <dimension ref="A1:B25"/>
  <sheetViews>
    <sheetView showGridLines="0" tabSelected="1" workbookViewId="0">
      <selection activeCell="A26" sqref="A26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12" t="s">
        <v>178</v>
      </c>
      <c r="B1" s="12" t="s">
        <v>179</v>
      </c>
    </row>
    <row r="2" spans="1:2" x14ac:dyDescent="0.25">
      <c r="A2" t="s">
        <v>180</v>
      </c>
      <c r="B2" s="217" t="s">
        <v>0</v>
      </c>
    </row>
    <row r="3" spans="1:2" x14ac:dyDescent="0.25">
      <c r="B3" s="217" t="s">
        <v>17</v>
      </c>
    </row>
    <row r="4" spans="1:2" x14ac:dyDescent="0.25">
      <c r="B4" s="217" t="s">
        <v>39</v>
      </c>
    </row>
    <row r="5" spans="1:2" x14ac:dyDescent="0.25">
      <c r="B5" s="217" t="s">
        <v>86</v>
      </c>
    </row>
    <row r="6" spans="1:2" x14ac:dyDescent="0.25">
      <c r="A6" t="s">
        <v>181</v>
      </c>
      <c r="B6" s="217" t="s">
        <v>108</v>
      </c>
    </row>
    <row r="7" spans="1:2" x14ac:dyDescent="0.25">
      <c r="B7" s="217" t="s">
        <v>110</v>
      </c>
    </row>
    <row r="8" spans="1:2" x14ac:dyDescent="0.25">
      <c r="B8" s="217" t="s">
        <v>112</v>
      </c>
    </row>
    <row r="9" spans="1:2" x14ac:dyDescent="0.25">
      <c r="B9" s="217" t="s">
        <v>120</v>
      </c>
    </row>
    <row r="10" spans="1:2" x14ac:dyDescent="0.25">
      <c r="A10" t="s">
        <v>182</v>
      </c>
      <c r="B10" s="217" t="s">
        <v>122</v>
      </c>
    </row>
    <row r="11" spans="1:2" x14ac:dyDescent="0.25">
      <c r="B11" s="217" t="s">
        <v>137</v>
      </c>
    </row>
    <row r="12" spans="1:2" x14ac:dyDescent="0.25">
      <c r="B12" s="217" t="s">
        <v>138</v>
      </c>
    </row>
    <row r="13" spans="1:2" x14ac:dyDescent="0.25">
      <c r="B13" s="217" t="s">
        <v>146</v>
      </c>
    </row>
    <row r="14" spans="1:2" x14ac:dyDescent="0.25">
      <c r="A14" t="s">
        <v>183</v>
      </c>
      <c r="B14" s="217" t="s">
        <v>148</v>
      </c>
    </row>
    <row r="15" spans="1:2" x14ac:dyDescent="0.25">
      <c r="B15" s="217" t="s">
        <v>154</v>
      </c>
    </row>
    <row r="16" spans="1:2" x14ac:dyDescent="0.25">
      <c r="B16" s="217" t="s">
        <v>156</v>
      </c>
    </row>
    <row r="17" spans="1:2" x14ac:dyDescent="0.25">
      <c r="B17" s="217" t="s">
        <v>157</v>
      </c>
    </row>
    <row r="18" spans="1:2" x14ac:dyDescent="0.25">
      <c r="A18" t="s">
        <v>184</v>
      </c>
      <c r="B18" s="217" t="s">
        <v>159</v>
      </c>
    </row>
    <row r="19" spans="1:2" x14ac:dyDescent="0.25">
      <c r="B19" s="217" t="s">
        <v>164</v>
      </c>
    </row>
    <row r="20" spans="1:2" x14ac:dyDescent="0.25">
      <c r="B20" s="217" t="s">
        <v>165</v>
      </c>
    </row>
    <row r="21" spans="1:2" x14ac:dyDescent="0.25">
      <c r="B21" s="217" t="s">
        <v>166</v>
      </c>
    </row>
    <row r="22" spans="1:2" x14ac:dyDescent="0.25">
      <c r="A22" t="s">
        <v>185</v>
      </c>
      <c r="B22" s="217" t="s">
        <v>168</v>
      </c>
    </row>
    <row r="23" spans="1:2" x14ac:dyDescent="0.25">
      <c r="B23" s="217" t="s">
        <v>172</v>
      </c>
    </row>
    <row r="24" spans="1:2" x14ac:dyDescent="0.25">
      <c r="B24" s="217" t="s">
        <v>174</v>
      </c>
    </row>
    <row r="25" spans="1:2" x14ac:dyDescent="0.25">
      <c r="B25" s="217" t="s">
        <v>176</v>
      </c>
    </row>
  </sheetData>
  <hyperlinks>
    <hyperlink ref="B2" location="CMSPerfom!B2" display="CMSPerfom!B2" xr:uid="{CBCF6962-1C2E-4D10-BCA8-A1449C4FFC01}"/>
    <hyperlink ref="B3" location="CMSFinancial!B2" display="CMSFinancial!B2" xr:uid="{616589A5-6042-4E59-B191-19907FF92CFC}"/>
    <hyperlink ref="B4" location="CMSFinancial!B20" display="CMSFinancial!B20" xr:uid="{9C4CBF5A-5C43-452D-9BC3-2ED97A108F0B}"/>
    <hyperlink ref="B5" location="CMSPersonnel!B2" display="CMSPersonnel!B2" xr:uid="{55B1AAF1-EEDB-46D9-84F3-E05F4717041D}"/>
    <hyperlink ref="B6" location="CCODPerfom!B2" display="CCODPerfom!B2" xr:uid="{75B474E1-8D56-48D3-9063-7D948E3EFD5E}"/>
    <hyperlink ref="B7" location="CCODFinancial!B2" display="CCODFinancial!B2" xr:uid="{368F7A88-7A1B-4F69-A0AF-4AC02FDC7743}"/>
    <hyperlink ref="B8" location="CCODFinancial!B10" display="CCODFinancial!B10" xr:uid="{784AA98C-2730-49CA-9973-494A6D3943F4}"/>
    <hyperlink ref="B9" location="CCODPersonnel!B2" display="CCODPersonnel!B2" xr:uid="{F7B66018-6181-4BF7-BC80-47419683E673}"/>
    <hyperlink ref="B10" location="NHLSPerfom!B2" display="NHLSPerfom!B2" xr:uid="{567A5C2C-133A-42B9-B9CD-161545ABD257}"/>
    <hyperlink ref="B11" location="NHLSFinancial!B2" display="NHLSFinancial!B2" xr:uid="{03F984A3-1328-4381-BCAA-BCE4A0C4DDE9}"/>
    <hyperlink ref="B12" location="NHLSFinancial!B13" display="NHLSFinancial!B13" xr:uid="{50FD7C62-2A5F-4467-A157-1147BFAB02BB}"/>
    <hyperlink ref="B13" location="NHLSPersonnel!B2" display="NHLSPersonnel!B2" xr:uid="{BD624F36-0050-4050-81F7-3EA9B3DC0DC3}"/>
    <hyperlink ref="B14" location="OHSCPerfom!B2" display="OHSCPerfom!B2" xr:uid="{DB008990-6C42-43C7-8AEE-30013E25432B}"/>
    <hyperlink ref="B15" location="OHSCFinancial!B2" display="OHSCFinancial!B2" xr:uid="{18CA47AE-BA15-4302-B2E9-2048889E34FC}"/>
    <hyperlink ref="B16" location="OHSCFinancial!B12" display="OHSCFinancial!B12" xr:uid="{8D9C52BC-472A-4EA2-9575-788734D23D55}"/>
    <hyperlink ref="B17" location="OHSCPersonnel!B2" display="OHSCPersonnel!B2" xr:uid="{E13E9636-86EB-4610-A4CB-2680725DCEF8}"/>
    <hyperlink ref="B18" location="SAHPRAPerfom!B2" display="SAHPRAPerfom!B2" xr:uid="{8BD31ACB-DDAF-41DF-834B-A168F2006F38}"/>
    <hyperlink ref="B19" location="SAHPRAFinancial!B2" display="SAHPRAFinancial!B2" xr:uid="{9A9D1DCC-21DE-42F7-A5F7-01035D03A083}"/>
    <hyperlink ref="B20" location="SAHPRAFinancial!B12" display="SAHPRAFinancial!B12" xr:uid="{82C312DE-B03C-4E15-B4B7-BD74FCC54E11}"/>
    <hyperlink ref="B21" location="SAHPRAPersonnel!B2" display="SAHPRAPersonnel!B2" xr:uid="{7B43F31D-D077-4462-84C2-25EDBE71B95C}"/>
    <hyperlink ref="B22" location="MRCPerfom!B2" display="MRCPerfom!B2" xr:uid="{3B0DEA24-D0DE-49C4-8969-FB59C8C19E28}"/>
    <hyperlink ref="B23" location="MRCFinancial!B2" display="MRCFinancial!B2" xr:uid="{976F3ABC-A172-4A67-BEF6-125C0E2A64A4}"/>
    <hyperlink ref="B24" location="MRCFinancial!B12" display="MRCFinancial!B12" xr:uid="{9EEF2A3F-0183-4C62-A7CC-057BD0E539F7}"/>
    <hyperlink ref="B25" location="MRCPersonnel!B2" display="MRCPersonnel!B2" xr:uid="{89376249-1C66-4D5B-B41E-8D17BB80710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ADA75-0EF2-4D1A-B557-42B32FD17877}">
  <dimension ref="B1:AB16"/>
  <sheetViews>
    <sheetView showGridLines="0" workbookViewId="0">
      <selection activeCell="D1" sqref="D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2" t="s">
        <v>16</v>
      </c>
      <c r="AB1">
        <f>SUMPRODUCT(LEN(B2)-LEN(SUBSTITUTE(B2,{1,2,3,4,5,6,7,8,9,0},"")))</f>
        <v>4</v>
      </c>
    </row>
    <row r="2" spans="2:28" x14ac:dyDescent="0.25">
      <c r="B2" s="274" t="s">
        <v>0</v>
      </c>
      <c r="C2" s="274"/>
      <c r="D2" s="274"/>
      <c r="E2" s="274"/>
      <c r="F2" s="274"/>
      <c r="G2" s="274"/>
      <c r="H2" s="274"/>
      <c r="I2" s="274"/>
      <c r="J2" s="274"/>
      <c r="K2" s="274"/>
    </row>
    <row r="3" spans="2:28" ht="34.5" x14ac:dyDescent="0.25">
      <c r="B3" s="1"/>
      <c r="C3" s="2"/>
      <c r="D3" s="3"/>
      <c r="E3" s="275" t="s">
        <v>1</v>
      </c>
      <c r="F3" s="276"/>
      <c r="G3" s="277"/>
      <c r="H3" s="4" t="s">
        <v>2</v>
      </c>
      <c r="I3" s="278" t="s">
        <v>3</v>
      </c>
      <c r="J3" s="279"/>
      <c r="K3" s="279"/>
    </row>
    <row r="4" spans="2:28" ht="23.25" x14ac:dyDescent="0.25">
      <c r="B4" s="252" t="s">
        <v>4</v>
      </c>
      <c r="C4" s="253" t="s">
        <v>5</v>
      </c>
      <c r="D4" s="253" t="s">
        <v>6</v>
      </c>
      <c r="E4" s="254" t="s">
        <v>7</v>
      </c>
      <c r="F4" s="254" t="s">
        <v>8</v>
      </c>
      <c r="G4" s="254" t="s">
        <v>9</v>
      </c>
      <c r="H4" s="254" t="s">
        <v>10</v>
      </c>
      <c r="I4" s="254" t="s">
        <v>11</v>
      </c>
      <c r="J4" s="254" t="s">
        <v>12</v>
      </c>
      <c r="K4" s="255" t="s">
        <v>13</v>
      </c>
    </row>
    <row r="5" spans="2:28" ht="48" customHeight="1" x14ac:dyDescent="0.25">
      <c r="B5" s="317" t="s">
        <v>330</v>
      </c>
      <c r="C5" s="298" t="s">
        <v>35</v>
      </c>
      <c r="D5" s="298" t="s">
        <v>187</v>
      </c>
      <c r="E5" s="268" t="s">
        <v>331</v>
      </c>
      <c r="F5" s="268" t="s">
        <v>334</v>
      </c>
      <c r="G5" s="268" t="s">
        <v>14</v>
      </c>
      <c r="H5" s="313">
        <v>0.8</v>
      </c>
      <c r="I5" s="313">
        <v>0.8</v>
      </c>
      <c r="J5" s="313">
        <v>0.8</v>
      </c>
      <c r="K5" s="315">
        <v>0.8</v>
      </c>
    </row>
    <row r="6" spans="2:28" x14ac:dyDescent="0.25">
      <c r="B6" s="317"/>
      <c r="C6" s="298"/>
      <c r="D6" s="298"/>
      <c r="E6" s="262" t="s">
        <v>332</v>
      </c>
      <c r="F6" s="262" t="s">
        <v>335</v>
      </c>
      <c r="G6" s="262" t="s">
        <v>337</v>
      </c>
      <c r="H6" s="313"/>
      <c r="I6" s="313"/>
      <c r="J6" s="313"/>
      <c r="K6" s="315"/>
    </row>
    <row r="7" spans="2:28" x14ac:dyDescent="0.25">
      <c r="B7" s="317"/>
      <c r="C7" s="298"/>
      <c r="D7" s="298"/>
      <c r="E7" s="261" t="s">
        <v>333</v>
      </c>
      <c r="F7" s="261" t="s">
        <v>336</v>
      </c>
      <c r="G7" s="261" t="s">
        <v>338</v>
      </c>
      <c r="H7" s="313"/>
      <c r="I7" s="313"/>
      <c r="J7" s="313"/>
      <c r="K7" s="315"/>
    </row>
    <row r="8" spans="2:28" ht="25.5" customHeight="1" x14ac:dyDescent="0.25">
      <c r="B8" s="317" t="s">
        <v>339</v>
      </c>
      <c r="C8" s="298" t="s">
        <v>35</v>
      </c>
      <c r="D8" s="298"/>
      <c r="E8" s="268" t="s">
        <v>340</v>
      </c>
      <c r="F8" s="268" t="s">
        <v>343</v>
      </c>
      <c r="G8" s="268" t="s">
        <v>346</v>
      </c>
      <c r="H8" s="313">
        <v>0.8</v>
      </c>
      <c r="I8" s="313">
        <v>0.8</v>
      </c>
      <c r="J8" s="313">
        <v>0.8</v>
      </c>
      <c r="K8" s="315">
        <v>0.8</v>
      </c>
    </row>
    <row r="9" spans="2:28" x14ac:dyDescent="0.25">
      <c r="B9" s="317"/>
      <c r="C9" s="298"/>
      <c r="D9" s="298"/>
      <c r="E9" s="262" t="s">
        <v>341</v>
      </c>
      <c r="F9" s="262" t="s">
        <v>344</v>
      </c>
      <c r="G9" s="262" t="s">
        <v>347</v>
      </c>
      <c r="H9" s="313"/>
      <c r="I9" s="313"/>
      <c r="J9" s="313"/>
      <c r="K9" s="315"/>
    </row>
    <row r="10" spans="2:28" x14ac:dyDescent="0.25">
      <c r="B10" s="317"/>
      <c r="C10" s="298"/>
      <c r="D10" s="298"/>
      <c r="E10" s="261" t="s">
        <v>342</v>
      </c>
      <c r="F10" s="261" t="s">
        <v>345</v>
      </c>
      <c r="G10" s="261" t="s">
        <v>348</v>
      </c>
      <c r="H10" s="313"/>
      <c r="I10" s="313"/>
      <c r="J10" s="313"/>
      <c r="K10" s="315"/>
    </row>
    <row r="11" spans="2:28" x14ac:dyDescent="0.25">
      <c r="B11" s="317" t="s">
        <v>349</v>
      </c>
      <c r="C11" s="298" t="s">
        <v>35</v>
      </c>
      <c r="D11" s="298"/>
      <c r="E11" s="269">
        <v>1</v>
      </c>
      <c r="F11" s="269">
        <v>1</v>
      </c>
      <c r="G11" s="268" t="s">
        <v>350</v>
      </c>
      <c r="H11" s="313">
        <v>0.9</v>
      </c>
      <c r="I11" s="313">
        <v>0.9</v>
      </c>
      <c r="J11" s="313">
        <v>0.9</v>
      </c>
      <c r="K11" s="315">
        <v>0.9</v>
      </c>
    </row>
    <row r="12" spans="2:28" x14ac:dyDescent="0.25">
      <c r="B12" s="317"/>
      <c r="C12" s="298"/>
      <c r="D12" s="298"/>
      <c r="E12" s="262">
        <v>-74</v>
      </c>
      <c r="F12" s="262">
        <v>-92</v>
      </c>
      <c r="G12" s="262" t="s">
        <v>351</v>
      </c>
      <c r="H12" s="313"/>
      <c r="I12" s="313"/>
      <c r="J12" s="313"/>
      <c r="K12" s="315"/>
    </row>
    <row r="13" spans="2:28" x14ac:dyDescent="0.25">
      <c r="B13" s="317"/>
      <c r="C13" s="298"/>
      <c r="D13" s="298"/>
      <c r="E13" s="245"/>
      <c r="F13" s="245"/>
      <c r="G13" s="261" t="s">
        <v>293</v>
      </c>
      <c r="H13" s="313"/>
      <c r="I13" s="313"/>
      <c r="J13" s="313"/>
      <c r="K13" s="315"/>
    </row>
    <row r="14" spans="2:28" ht="29.25" customHeight="1" x14ac:dyDescent="0.25">
      <c r="B14" s="317" t="s">
        <v>352</v>
      </c>
      <c r="C14" s="298" t="s">
        <v>35</v>
      </c>
      <c r="D14" s="298"/>
      <c r="E14" s="269">
        <v>1</v>
      </c>
      <c r="F14" s="269">
        <v>1</v>
      </c>
      <c r="G14" s="269">
        <v>1</v>
      </c>
      <c r="H14" s="313">
        <v>0.7</v>
      </c>
      <c r="I14" s="313">
        <v>0.7</v>
      </c>
      <c r="J14" s="313">
        <v>0.7</v>
      </c>
      <c r="K14" s="315">
        <v>0.7</v>
      </c>
    </row>
    <row r="15" spans="2:28" x14ac:dyDescent="0.25">
      <c r="B15" s="317"/>
      <c r="C15" s="298"/>
      <c r="D15" s="298"/>
      <c r="E15" s="261">
        <v>-93</v>
      </c>
      <c r="F15" s="261">
        <v>-31</v>
      </c>
      <c r="G15" s="261">
        <v>-18</v>
      </c>
      <c r="H15" s="313"/>
      <c r="I15" s="313"/>
      <c r="J15" s="313"/>
      <c r="K15" s="315"/>
    </row>
    <row r="16" spans="2:28" ht="56.25" x14ac:dyDescent="0.25">
      <c r="B16" s="229" t="s">
        <v>353</v>
      </c>
      <c r="C16" s="231" t="s">
        <v>354</v>
      </c>
      <c r="D16" s="299"/>
      <c r="E16" s="232">
        <v>12</v>
      </c>
      <c r="F16" s="232">
        <v>12</v>
      </c>
      <c r="G16" s="232">
        <v>17</v>
      </c>
      <c r="H16" s="232">
        <v>17</v>
      </c>
      <c r="I16" s="232">
        <v>17</v>
      </c>
      <c r="J16" s="232">
        <v>17</v>
      </c>
      <c r="K16" s="273">
        <v>17</v>
      </c>
    </row>
  </sheetData>
  <mergeCells count="28">
    <mergeCell ref="K11:K13"/>
    <mergeCell ref="B14:B15"/>
    <mergeCell ref="C14:C15"/>
    <mergeCell ref="H14:H15"/>
    <mergeCell ref="I14:I15"/>
    <mergeCell ref="J14:J15"/>
    <mergeCell ref="K14:K15"/>
    <mergeCell ref="B11:B13"/>
    <mergeCell ref="C11:C13"/>
    <mergeCell ref="H11:H13"/>
    <mergeCell ref="I11:I13"/>
    <mergeCell ref="J11:J13"/>
    <mergeCell ref="B2:K2"/>
    <mergeCell ref="E3:G3"/>
    <mergeCell ref="I3:K3"/>
    <mergeCell ref="B5:B7"/>
    <mergeCell ref="C5:C7"/>
    <mergeCell ref="D5:D16"/>
    <mergeCell ref="H5:H7"/>
    <mergeCell ref="I5:I7"/>
    <mergeCell ref="J5:J7"/>
    <mergeCell ref="K5:K7"/>
    <mergeCell ref="B8:B10"/>
    <mergeCell ref="C8:C10"/>
    <mergeCell ref="H8:H10"/>
    <mergeCell ref="I8:I10"/>
    <mergeCell ref="J8:J10"/>
    <mergeCell ref="K8:K10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A8FF9-C744-4D51-9FD4-56546D1D0CDF}">
  <dimension ref="B1:M75"/>
  <sheetViews>
    <sheetView showGridLines="0" workbookViewId="0">
      <selection activeCell="D1" sqref="D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2" t="s">
        <v>16</v>
      </c>
    </row>
    <row r="2" spans="2:13" x14ac:dyDescent="0.25">
      <c r="B2" s="280" t="s">
        <v>17</v>
      </c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</row>
    <row r="3" spans="2:13" ht="50.25" x14ac:dyDescent="0.25">
      <c r="B3" s="13"/>
      <c r="C3" s="14"/>
      <c r="D3" s="15" t="s">
        <v>18</v>
      </c>
      <c r="E3" s="16"/>
      <c r="F3" s="17" t="s">
        <v>19</v>
      </c>
      <c r="G3" s="18" t="s">
        <v>20</v>
      </c>
      <c r="H3" s="18" t="s">
        <v>21</v>
      </c>
      <c r="I3" s="19" t="s">
        <v>22</v>
      </c>
      <c r="J3" s="20"/>
      <c r="K3" s="21"/>
      <c r="L3" s="18" t="s">
        <v>20</v>
      </c>
      <c r="M3" s="22" t="s">
        <v>21</v>
      </c>
    </row>
    <row r="4" spans="2:13" x14ac:dyDescent="0.25">
      <c r="B4" s="23" t="s">
        <v>23</v>
      </c>
      <c r="C4" s="24" t="s">
        <v>7</v>
      </c>
      <c r="D4" s="24" t="s">
        <v>8</v>
      </c>
      <c r="E4" s="24" t="s">
        <v>9</v>
      </c>
      <c r="F4" s="25" t="s">
        <v>10</v>
      </c>
      <c r="G4" s="281" t="s">
        <v>24</v>
      </c>
      <c r="H4" s="282"/>
      <c r="I4" s="24" t="s">
        <v>11</v>
      </c>
      <c r="J4" s="24" t="s">
        <v>12</v>
      </c>
      <c r="K4" s="24" t="s">
        <v>13</v>
      </c>
      <c r="L4" s="281" t="s">
        <v>25</v>
      </c>
      <c r="M4" s="283"/>
    </row>
    <row r="5" spans="2:13" x14ac:dyDescent="0.25">
      <c r="B5" s="26" t="s">
        <v>26</v>
      </c>
      <c r="C5" s="27">
        <v>120.47</v>
      </c>
      <c r="D5" s="27">
        <v>106.605</v>
      </c>
      <c r="E5" s="27">
        <v>103.09399999999999</v>
      </c>
      <c r="F5" s="28">
        <v>115.848</v>
      </c>
      <c r="G5" s="29">
        <v>-1.2999999999999999E-2</v>
      </c>
      <c r="H5" s="29">
        <v>0.61199999999999999</v>
      </c>
      <c r="I5" s="27">
        <v>117.02500000000001</v>
      </c>
      <c r="J5" s="27">
        <v>120.02</v>
      </c>
      <c r="K5" s="27">
        <v>123.163</v>
      </c>
      <c r="L5" s="29">
        <v>2.1000000000000001E-2</v>
      </c>
      <c r="M5" s="30">
        <v>0.54100000000000004</v>
      </c>
    </row>
    <row r="6" spans="2:13" x14ac:dyDescent="0.25">
      <c r="B6" s="26" t="s">
        <v>27</v>
      </c>
      <c r="C6" s="27">
        <v>7.7119999999999997</v>
      </c>
      <c r="D6" s="27">
        <v>0</v>
      </c>
      <c r="E6" s="27">
        <v>0</v>
      </c>
      <c r="F6" s="28">
        <v>0</v>
      </c>
      <c r="G6" s="29">
        <v>-1</v>
      </c>
      <c r="H6" s="29">
        <v>0.01</v>
      </c>
      <c r="I6" s="27">
        <v>0</v>
      </c>
      <c r="J6" s="27">
        <v>0</v>
      </c>
      <c r="K6" s="27">
        <v>0</v>
      </c>
      <c r="L6" s="29">
        <v>0</v>
      </c>
      <c r="M6" s="31">
        <v>0</v>
      </c>
    </row>
    <row r="7" spans="2:13" x14ac:dyDescent="0.25">
      <c r="B7" s="26" t="s">
        <v>28</v>
      </c>
      <c r="C7" s="27">
        <v>5.3979999999999997</v>
      </c>
      <c r="D7" s="27">
        <v>0</v>
      </c>
      <c r="E7" s="27">
        <v>0</v>
      </c>
      <c r="F7" s="28">
        <v>0</v>
      </c>
      <c r="G7" s="29">
        <v>-1</v>
      </c>
      <c r="H7" s="29">
        <v>7.0000000000000001E-3</v>
      </c>
      <c r="I7" s="27">
        <v>0</v>
      </c>
      <c r="J7" s="27">
        <v>0</v>
      </c>
      <c r="K7" s="27">
        <v>0</v>
      </c>
      <c r="L7" s="29">
        <v>0</v>
      </c>
      <c r="M7" s="31">
        <v>0</v>
      </c>
    </row>
    <row r="8" spans="2:13" x14ac:dyDescent="0.25">
      <c r="B8" s="26" t="s">
        <v>29</v>
      </c>
      <c r="C8" s="27">
        <v>8.7249999999999996</v>
      </c>
      <c r="D8" s="27">
        <v>0</v>
      </c>
      <c r="E8" s="27">
        <v>0</v>
      </c>
      <c r="F8" s="28">
        <v>0</v>
      </c>
      <c r="G8" s="29">
        <v>-1</v>
      </c>
      <c r="H8" s="29">
        <v>1.0999999999999999E-2</v>
      </c>
      <c r="I8" s="27">
        <v>0</v>
      </c>
      <c r="J8" s="27">
        <v>0</v>
      </c>
      <c r="K8" s="27">
        <v>0</v>
      </c>
      <c r="L8" s="29">
        <v>0</v>
      </c>
      <c r="M8" s="31">
        <v>0</v>
      </c>
    </row>
    <row r="9" spans="2:13" x14ac:dyDescent="0.25">
      <c r="B9" s="26" t="s">
        <v>30</v>
      </c>
      <c r="C9" s="27">
        <v>11.771000000000001</v>
      </c>
      <c r="D9" s="27">
        <v>0</v>
      </c>
      <c r="E9" s="27">
        <v>0</v>
      </c>
      <c r="F9" s="28">
        <v>0</v>
      </c>
      <c r="G9" s="29">
        <v>-1</v>
      </c>
      <c r="H9" s="29">
        <v>1.4999999999999999E-2</v>
      </c>
      <c r="I9" s="27">
        <v>0</v>
      </c>
      <c r="J9" s="27">
        <v>0</v>
      </c>
      <c r="K9" s="27">
        <v>0</v>
      </c>
      <c r="L9" s="29">
        <v>0</v>
      </c>
      <c r="M9" s="31">
        <v>0</v>
      </c>
    </row>
    <row r="10" spans="2:13" x14ac:dyDescent="0.25">
      <c r="B10" s="26" t="s">
        <v>31</v>
      </c>
      <c r="C10" s="27">
        <v>11.563000000000001</v>
      </c>
      <c r="D10" s="27">
        <v>0</v>
      </c>
      <c r="E10" s="27">
        <v>0</v>
      </c>
      <c r="F10" s="28">
        <v>0</v>
      </c>
      <c r="G10" s="29">
        <v>-1</v>
      </c>
      <c r="H10" s="29">
        <v>1.4999999999999999E-2</v>
      </c>
      <c r="I10" s="27">
        <v>0</v>
      </c>
      <c r="J10" s="27">
        <v>0</v>
      </c>
      <c r="K10" s="27">
        <v>0</v>
      </c>
      <c r="L10" s="29">
        <v>0</v>
      </c>
      <c r="M10" s="31">
        <v>0</v>
      </c>
    </row>
    <row r="11" spans="2:13" x14ac:dyDescent="0.25">
      <c r="B11" s="26" t="s">
        <v>32</v>
      </c>
      <c r="C11" s="27">
        <v>6.2389999999999999</v>
      </c>
      <c r="D11" s="27">
        <v>0</v>
      </c>
      <c r="E11" s="27">
        <v>0</v>
      </c>
      <c r="F11" s="28">
        <v>0</v>
      </c>
      <c r="G11" s="29">
        <v>-1</v>
      </c>
      <c r="H11" s="29">
        <v>8.0000000000000002E-3</v>
      </c>
      <c r="I11" s="27">
        <v>0</v>
      </c>
      <c r="J11" s="27">
        <v>0</v>
      </c>
      <c r="K11" s="27">
        <v>0</v>
      </c>
      <c r="L11" s="29">
        <v>0</v>
      </c>
      <c r="M11" s="31">
        <v>0</v>
      </c>
    </row>
    <row r="12" spans="2:13" x14ac:dyDescent="0.25">
      <c r="B12" s="26" t="s">
        <v>33</v>
      </c>
      <c r="C12" s="27">
        <v>8.5850000000000009</v>
      </c>
      <c r="D12" s="27">
        <v>0</v>
      </c>
      <c r="E12" s="27">
        <v>0</v>
      </c>
      <c r="F12" s="28">
        <v>0</v>
      </c>
      <c r="G12" s="29">
        <v>-1</v>
      </c>
      <c r="H12" s="29">
        <v>1.0999999999999999E-2</v>
      </c>
      <c r="I12" s="27">
        <v>0</v>
      </c>
      <c r="J12" s="27">
        <v>0</v>
      </c>
      <c r="K12" s="27">
        <v>0</v>
      </c>
      <c r="L12" s="29">
        <v>0</v>
      </c>
      <c r="M12" s="31">
        <v>0</v>
      </c>
    </row>
    <row r="13" spans="2:13" x14ac:dyDescent="0.25">
      <c r="B13" s="26" t="s">
        <v>33</v>
      </c>
      <c r="C13" s="27">
        <v>9.8650000000000002</v>
      </c>
      <c r="D13" s="27">
        <v>0</v>
      </c>
      <c r="E13" s="27">
        <v>0</v>
      </c>
      <c r="F13" s="28">
        <v>0</v>
      </c>
      <c r="G13" s="29">
        <v>-1</v>
      </c>
      <c r="H13" s="29">
        <v>1.2999999999999999E-2</v>
      </c>
      <c r="I13" s="27">
        <v>0</v>
      </c>
      <c r="J13" s="27">
        <v>0</v>
      </c>
      <c r="K13" s="27">
        <v>0</v>
      </c>
      <c r="L13" s="29">
        <v>0</v>
      </c>
      <c r="M13" s="31">
        <v>0</v>
      </c>
    </row>
    <row r="14" spans="2:13" x14ac:dyDescent="0.25">
      <c r="B14" s="26" t="s">
        <v>34</v>
      </c>
      <c r="C14" s="27">
        <v>0</v>
      </c>
      <c r="D14" s="27">
        <v>1.9610000000000001</v>
      </c>
      <c r="E14" s="27">
        <v>2.0779999999999998</v>
      </c>
      <c r="F14" s="28">
        <v>2.7349999999999999</v>
      </c>
      <c r="G14" s="32">
        <v>0</v>
      </c>
      <c r="H14" s="29">
        <v>8.9999999999999993E-3</v>
      </c>
      <c r="I14" s="27">
        <v>4.0940000000000003</v>
      </c>
      <c r="J14" s="27">
        <v>4.2329999999999997</v>
      </c>
      <c r="K14" s="27">
        <v>4.4119999999999999</v>
      </c>
      <c r="L14" s="29">
        <v>0.17299999999999999</v>
      </c>
      <c r="M14" s="31">
        <v>1.7000000000000001E-2</v>
      </c>
    </row>
    <row r="15" spans="2:13" x14ac:dyDescent="0.25">
      <c r="B15" s="26" t="s">
        <v>35</v>
      </c>
      <c r="C15" s="27">
        <v>0</v>
      </c>
      <c r="D15" s="27">
        <v>33.034999999999997</v>
      </c>
      <c r="E15" s="27">
        <v>36.973999999999997</v>
      </c>
      <c r="F15" s="28">
        <v>43.329000000000001</v>
      </c>
      <c r="G15" s="32">
        <v>0</v>
      </c>
      <c r="H15" s="29">
        <v>0.157</v>
      </c>
      <c r="I15" s="27">
        <v>48.384999999999998</v>
      </c>
      <c r="J15" s="27">
        <v>51.683999999999997</v>
      </c>
      <c r="K15" s="27">
        <v>54.581000000000003</v>
      </c>
      <c r="L15" s="29">
        <v>0.08</v>
      </c>
      <c r="M15" s="31">
        <v>0.224</v>
      </c>
    </row>
    <row r="16" spans="2:13" x14ac:dyDescent="0.25">
      <c r="B16" s="26" t="s">
        <v>36</v>
      </c>
      <c r="C16" s="27">
        <v>0</v>
      </c>
      <c r="D16" s="27">
        <v>6.6920000000000002</v>
      </c>
      <c r="E16" s="27">
        <v>8.3840000000000003</v>
      </c>
      <c r="F16" s="28">
        <v>12.909000000000001</v>
      </c>
      <c r="G16" s="32">
        <v>0</v>
      </c>
      <c r="H16" s="29">
        <v>3.7999999999999999E-2</v>
      </c>
      <c r="I16" s="27">
        <v>16.657</v>
      </c>
      <c r="J16" s="27">
        <v>18.027000000000001</v>
      </c>
      <c r="K16" s="27">
        <v>19.425000000000001</v>
      </c>
      <c r="L16" s="29">
        <v>0.14599999999999999</v>
      </c>
      <c r="M16" s="31">
        <v>7.5999999999999998E-2</v>
      </c>
    </row>
    <row r="17" spans="2:13" x14ac:dyDescent="0.25">
      <c r="B17" s="26" t="s">
        <v>37</v>
      </c>
      <c r="C17" s="27">
        <v>0</v>
      </c>
      <c r="D17" s="27">
        <v>16.324000000000002</v>
      </c>
      <c r="E17" s="27">
        <v>22.013999999999999</v>
      </c>
      <c r="F17" s="28">
        <v>28.824000000000002</v>
      </c>
      <c r="G17" s="32">
        <v>0</v>
      </c>
      <c r="H17" s="29">
        <v>9.1999999999999998E-2</v>
      </c>
      <c r="I17" s="27">
        <v>30.155999999999999</v>
      </c>
      <c r="J17" s="27">
        <v>32.061</v>
      </c>
      <c r="K17" s="27">
        <v>34.404000000000003</v>
      </c>
      <c r="L17" s="29">
        <v>6.0999999999999999E-2</v>
      </c>
      <c r="M17" s="31">
        <v>0.14199999999999999</v>
      </c>
    </row>
    <row r="18" spans="2:13" x14ac:dyDescent="0.25">
      <c r="B18" s="33" t="s">
        <v>38</v>
      </c>
      <c r="C18" s="34">
        <v>190.32799999999997</v>
      </c>
      <c r="D18" s="34">
        <v>164.61700000000002</v>
      </c>
      <c r="E18" s="34">
        <v>172.54399999999998</v>
      </c>
      <c r="F18" s="35">
        <v>203.64500000000001</v>
      </c>
      <c r="G18" s="36">
        <v>2.3E-2</v>
      </c>
      <c r="H18" s="37">
        <v>1</v>
      </c>
      <c r="I18" s="34">
        <v>216.31700000000001</v>
      </c>
      <c r="J18" s="34">
        <v>226.02500000000001</v>
      </c>
      <c r="K18" s="34">
        <v>235.98500000000001</v>
      </c>
      <c r="L18" s="38">
        <v>0.05</v>
      </c>
      <c r="M18" s="39">
        <v>1</v>
      </c>
    </row>
    <row r="19" spans="2:13" x14ac:dyDescent="0.25">
      <c r="B19" s="40"/>
      <c r="C19" s="40"/>
      <c r="D19" s="40"/>
      <c r="E19" s="41"/>
      <c r="F19" s="41"/>
      <c r="G19" s="41"/>
      <c r="H19" s="41"/>
      <c r="I19" s="41"/>
      <c r="J19" s="41"/>
      <c r="K19" s="41"/>
      <c r="L19" s="41"/>
      <c r="M19" s="41"/>
    </row>
    <row r="20" spans="2:13" x14ac:dyDescent="0.25">
      <c r="B20" s="280" t="s">
        <v>39</v>
      </c>
      <c r="C20" s="280"/>
      <c r="D20" s="280"/>
      <c r="E20" s="280"/>
      <c r="F20" s="280"/>
      <c r="G20" s="280"/>
      <c r="H20" s="280"/>
      <c r="I20" s="280"/>
      <c r="J20" s="280"/>
      <c r="K20" s="280"/>
      <c r="L20" s="280"/>
      <c r="M20" s="280"/>
    </row>
    <row r="21" spans="2:13" ht="46.5" x14ac:dyDescent="0.25">
      <c r="B21" s="42" t="s">
        <v>40</v>
      </c>
      <c r="C21" s="43"/>
      <c r="D21" s="44" t="s">
        <v>18</v>
      </c>
      <c r="E21" s="45"/>
      <c r="F21" s="46" t="s">
        <v>19</v>
      </c>
      <c r="G21" s="47" t="s">
        <v>20</v>
      </c>
      <c r="H21" s="47" t="s">
        <v>21</v>
      </c>
      <c r="I21" s="48" t="s">
        <v>22</v>
      </c>
      <c r="J21" s="49"/>
      <c r="K21" s="50"/>
      <c r="L21" s="47" t="s">
        <v>20</v>
      </c>
      <c r="M21" s="51" t="s">
        <v>21</v>
      </c>
    </row>
    <row r="22" spans="2:13" x14ac:dyDescent="0.25">
      <c r="B22" s="52" t="s">
        <v>23</v>
      </c>
      <c r="C22" s="53" t="s">
        <v>7</v>
      </c>
      <c r="D22" s="53" t="s">
        <v>8</v>
      </c>
      <c r="E22" s="53" t="s">
        <v>9</v>
      </c>
      <c r="F22" s="54" t="s">
        <v>10</v>
      </c>
      <c r="G22" s="284" t="s">
        <v>24</v>
      </c>
      <c r="H22" s="285"/>
      <c r="I22" s="53" t="s">
        <v>11</v>
      </c>
      <c r="J22" s="53" t="s">
        <v>12</v>
      </c>
      <c r="K22" s="53" t="s">
        <v>13</v>
      </c>
      <c r="L22" s="284" t="s">
        <v>25</v>
      </c>
      <c r="M22" s="286"/>
    </row>
    <row r="23" spans="2:13" x14ac:dyDescent="0.25">
      <c r="B23" s="55" t="s">
        <v>41</v>
      </c>
      <c r="C23" s="56"/>
      <c r="D23" s="57"/>
      <c r="E23" s="57"/>
      <c r="F23" s="58"/>
      <c r="G23" s="59"/>
      <c r="H23" s="59"/>
      <c r="I23" s="57"/>
      <c r="J23" s="57"/>
      <c r="K23" s="60"/>
      <c r="L23" s="59"/>
      <c r="M23" s="61"/>
    </row>
    <row r="24" spans="2:13" x14ac:dyDescent="0.25">
      <c r="B24" s="55" t="s">
        <v>42</v>
      </c>
      <c r="C24" s="62">
        <v>178.87700000000001</v>
      </c>
      <c r="D24" s="62">
        <v>182.52600000000001</v>
      </c>
      <c r="E24" s="62">
        <v>194.59700000000001</v>
      </c>
      <c r="F24" s="63">
        <v>199.608</v>
      </c>
      <c r="G24" s="64">
        <v>3.6999999999999998E-2</v>
      </c>
      <c r="H24" s="64">
        <v>0.96699999999999997</v>
      </c>
      <c r="I24" s="62">
        <v>224.66900000000001</v>
      </c>
      <c r="J24" s="62">
        <v>222.345</v>
      </c>
      <c r="K24" s="62">
        <v>232.137</v>
      </c>
      <c r="L24" s="64">
        <v>5.1999999999999998E-2</v>
      </c>
      <c r="M24" s="65">
        <v>0.97199999999999998</v>
      </c>
    </row>
    <row r="25" spans="2:13" ht="18" x14ac:dyDescent="0.25">
      <c r="B25" s="66" t="s">
        <v>43</v>
      </c>
      <c r="C25" s="67">
        <v>175.648</v>
      </c>
      <c r="D25" s="68">
        <v>179.279</v>
      </c>
      <c r="E25" s="69">
        <v>188.37</v>
      </c>
      <c r="F25" s="69">
        <v>196.13499999999999</v>
      </c>
      <c r="G25" s="70">
        <v>3.6999999999999998E-2</v>
      </c>
      <c r="H25" s="70">
        <v>0.94599999999999995</v>
      </c>
      <c r="I25" s="68">
        <v>209.149</v>
      </c>
      <c r="J25" s="68">
        <v>218.53399999999999</v>
      </c>
      <c r="K25" s="69">
        <v>228.15100000000001</v>
      </c>
      <c r="L25" s="70">
        <v>5.1999999999999998E-2</v>
      </c>
      <c r="M25" s="70">
        <v>0.94199999999999995</v>
      </c>
    </row>
    <row r="26" spans="2:13" x14ac:dyDescent="0.25">
      <c r="B26" s="66" t="s">
        <v>44</v>
      </c>
      <c r="C26" s="71">
        <v>3.2290000000000001</v>
      </c>
      <c r="D26" s="72">
        <v>3.2469999999999999</v>
      </c>
      <c r="E26" s="73">
        <v>6.2270000000000003</v>
      </c>
      <c r="F26" s="73">
        <v>3.4729999999999999</v>
      </c>
      <c r="G26" s="74">
        <v>2.5000000000000001E-2</v>
      </c>
      <c r="H26" s="74">
        <v>2.1000000000000001E-2</v>
      </c>
      <c r="I26" s="72">
        <v>15.52</v>
      </c>
      <c r="J26" s="72">
        <v>3.8109999999999999</v>
      </c>
      <c r="K26" s="73">
        <v>3.9860000000000002</v>
      </c>
      <c r="L26" s="74">
        <v>4.7E-2</v>
      </c>
      <c r="M26" s="74">
        <v>2.9000000000000001E-2</v>
      </c>
    </row>
    <row r="27" spans="2:13" x14ac:dyDescent="0.25">
      <c r="B27" s="75" t="s">
        <v>45</v>
      </c>
      <c r="C27" s="62">
        <v>6.6660000000000004</v>
      </c>
      <c r="D27" s="62">
        <v>6.2279999999999998</v>
      </c>
      <c r="E27" s="62">
        <v>6.5049999999999999</v>
      </c>
      <c r="F27" s="76">
        <v>6.5369999999999999</v>
      </c>
      <c r="G27" s="77">
        <v>-6.0000000000000001E-3</v>
      </c>
      <c r="H27" s="77">
        <v>3.3000000000000002E-2</v>
      </c>
      <c r="I27" s="62">
        <v>6.1509999999999998</v>
      </c>
      <c r="J27" s="62">
        <v>6.32</v>
      </c>
      <c r="K27" s="62">
        <v>6.6150000000000002</v>
      </c>
      <c r="L27" s="77">
        <v>4.0000000000000001E-3</v>
      </c>
      <c r="M27" s="78">
        <v>2.8000000000000001E-2</v>
      </c>
    </row>
    <row r="28" spans="2:13" x14ac:dyDescent="0.25">
      <c r="B28" s="79" t="s">
        <v>46</v>
      </c>
      <c r="C28" s="80">
        <v>185.54300000000001</v>
      </c>
      <c r="D28" s="80">
        <v>188.75400000000002</v>
      </c>
      <c r="E28" s="81">
        <v>201.102</v>
      </c>
      <c r="F28" s="81">
        <v>206.14500000000001</v>
      </c>
      <c r="G28" s="82">
        <v>3.5999999999999997E-2</v>
      </c>
      <c r="H28" s="82">
        <v>1</v>
      </c>
      <c r="I28" s="80">
        <v>230.82000000000002</v>
      </c>
      <c r="J28" s="80">
        <v>228.66499999999999</v>
      </c>
      <c r="K28" s="81">
        <v>238.75200000000001</v>
      </c>
      <c r="L28" s="82">
        <v>0.05</v>
      </c>
      <c r="M28" s="83">
        <v>1</v>
      </c>
    </row>
    <row r="29" spans="2:13" x14ac:dyDescent="0.25">
      <c r="B29" s="55" t="s">
        <v>47</v>
      </c>
      <c r="C29" s="84"/>
      <c r="D29" s="84"/>
      <c r="E29" s="84"/>
      <c r="F29" s="85"/>
      <c r="G29" s="86"/>
      <c r="H29" s="86"/>
      <c r="I29" s="84"/>
      <c r="J29" s="84"/>
      <c r="K29" s="84"/>
      <c r="L29" s="86"/>
      <c r="M29" s="87"/>
    </row>
    <row r="30" spans="2:13" x14ac:dyDescent="0.25">
      <c r="B30" s="55" t="s">
        <v>48</v>
      </c>
      <c r="C30" s="62">
        <v>190.328</v>
      </c>
      <c r="D30" s="62">
        <v>164.61700000000002</v>
      </c>
      <c r="E30" s="62">
        <v>172.54400000000001</v>
      </c>
      <c r="F30" s="63">
        <v>203.64499999999998</v>
      </c>
      <c r="G30" s="88">
        <v>2.3E-2</v>
      </c>
      <c r="H30" s="88">
        <v>1</v>
      </c>
      <c r="I30" s="62">
        <v>216.31700000000001</v>
      </c>
      <c r="J30" s="62">
        <v>226.02499999999998</v>
      </c>
      <c r="K30" s="62">
        <v>235.98500000000001</v>
      </c>
      <c r="L30" s="88">
        <v>0.05</v>
      </c>
      <c r="M30" s="89">
        <v>1</v>
      </c>
    </row>
    <row r="31" spans="2:13" x14ac:dyDescent="0.25">
      <c r="B31" s="66" t="s">
        <v>49</v>
      </c>
      <c r="C31" s="67">
        <v>113.247</v>
      </c>
      <c r="D31" s="68">
        <v>106.298</v>
      </c>
      <c r="E31" s="69">
        <v>117.18300000000001</v>
      </c>
      <c r="F31" s="69">
        <v>136.49799999999999</v>
      </c>
      <c r="G31" s="70">
        <v>6.4000000000000001E-2</v>
      </c>
      <c r="H31" s="70">
        <v>0.64800000000000002</v>
      </c>
      <c r="I31" s="68">
        <v>152.63499999999999</v>
      </c>
      <c r="J31" s="68">
        <v>162.56299999999999</v>
      </c>
      <c r="K31" s="69">
        <v>174.03100000000001</v>
      </c>
      <c r="L31" s="70">
        <v>8.4000000000000005E-2</v>
      </c>
      <c r="M31" s="70">
        <v>0.70799999999999996</v>
      </c>
    </row>
    <row r="32" spans="2:13" x14ac:dyDescent="0.25">
      <c r="B32" s="66" t="s">
        <v>50</v>
      </c>
      <c r="C32" s="90">
        <v>73.855000000000004</v>
      </c>
      <c r="D32" s="91">
        <v>55.405999999999999</v>
      </c>
      <c r="E32" s="92">
        <v>52.92</v>
      </c>
      <c r="F32" s="92">
        <v>67.147000000000006</v>
      </c>
      <c r="G32" s="93">
        <v>-3.1E-2</v>
      </c>
      <c r="H32" s="93">
        <v>0.34</v>
      </c>
      <c r="I32" s="91">
        <v>63.682000000000002</v>
      </c>
      <c r="J32" s="91">
        <v>63.462000000000003</v>
      </c>
      <c r="K32" s="92">
        <v>61.954000000000001</v>
      </c>
      <c r="L32" s="93">
        <v>-2.5999999999999999E-2</v>
      </c>
      <c r="M32" s="93">
        <v>0.29199999999999998</v>
      </c>
    </row>
    <row r="33" spans="2:13" x14ac:dyDescent="0.25">
      <c r="B33" s="66" t="s">
        <v>51</v>
      </c>
      <c r="C33" s="71">
        <v>3.226</v>
      </c>
      <c r="D33" s="72">
        <v>2.9129999999999998</v>
      </c>
      <c r="E33" s="73">
        <v>2.4409999999999998</v>
      </c>
      <c r="F33" s="73">
        <v>0</v>
      </c>
      <c r="G33" s="74">
        <v>-1</v>
      </c>
      <c r="H33" s="74">
        <v>1.2E-2</v>
      </c>
      <c r="I33" s="72">
        <v>0</v>
      </c>
      <c r="J33" s="72">
        <v>0</v>
      </c>
      <c r="K33" s="73">
        <v>0</v>
      </c>
      <c r="L33" s="74">
        <v>0</v>
      </c>
      <c r="M33" s="74">
        <v>0</v>
      </c>
    </row>
    <row r="34" spans="2:13" x14ac:dyDescent="0.25">
      <c r="B34" s="79" t="s">
        <v>52</v>
      </c>
      <c r="C34" s="94">
        <v>190.328</v>
      </c>
      <c r="D34" s="94">
        <v>164.61700000000002</v>
      </c>
      <c r="E34" s="95">
        <v>172.54400000000001</v>
      </c>
      <c r="F34" s="95">
        <v>203.64499999999998</v>
      </c>
      <c r="G34" s="82">
        <v>2.3E-2</v>
      </c>
      <c r="H34" s="82">
        <v>1</v>
      </c>
      <c r="I34" s="94">
        <v>216.31700000000001</v>
      </c>
      <c r="J34" s="94">
        <v>226.02499999999998</v>
      </c>
      <c r="K34" s="95">
        <v>235.98500000000001</v>
      </c>
      <c r="L34" s="82">
        <v>0.05</v>
      </c>
      <c r="M34" s="83">
        <v>1</v>
      </c>
    </row>
    <row r="35" spans="2:13" x14ac:dyDescent="0.25">
      <c r="B35" s="96" t="s">
        <v>53</v>
      </c>
      <c r="C35" s="97">
        <v>-4.8</v>
      </c>
      <c r="D35" s="97">
        <v>24.1</v>
      </c>
      <c r="E35" s="98">
        <v>28.6</v>
      </c>
      <c r="F35" s="98">
        <v>2.5</v>
      </c>
      <c r="G35" s="99">
        <v>-1.8049999999999999</v>
      </c>
      <c r="H35" s="99"/>
      <c r="I35" s="97">
        <v>14.5</v>
      </c>
      <c r="J35" s="97">
        <v>2.6</v>
      </c>
      <c r="K35" s="98">
        <v>2.8</v>
      </c>
      <c r="L35" s="99">
        <v>3.7999999999999999E-2</v>
      </c>
      <c r="M35" s="100"/>
    </row>
    <row r="36" spans="2:13" x14ac:dyDescent="0.25">
      <c r="B36" s="55"/>
      <c r="C36" s="101"/>
      <c r="D36" s="101"/>
      <c r="E36" s="101"/>
      <c r="F36" s="101"/>
      <c r="G36" s="102"/>
      <c r="H36" s="102"/>
      <c r="I36" s="101"/>
      <c r="J36" s="101"/>
      <c r="K36" s="101"/>
      <c r="L36" s="102"/>
      <c r="M36" s="103"/>
    </row>
    <row r="37" spans="2:13" x14ac:dyDescent="0.25">
      <c r="B37" s="104" t="s">
        <v>54</v>
      </c>
      <c r="C37" s="105"/>
      <c r="D37" s="105"/>
      <c r="E37" s="105"/>
      <c r="F37" s="105"/>
      <c r="G37" s="106"/>
      <c r="H37" s="106"/>
      <c r="I37" s="105"/>
      <c r="J37" s="105"/>
      <c r="K37" s="105"/>
      <c r="L37" s="106"/>
      <c r="M37" s="106"/>
    </row>
    <row r="38" spans="2:13" ht="18" x14ac:dyDescent="0.25">
      <c r="B38" s="107" t="s">
        <v>55</v>
      </c>
      <c r="C38" s="108">
        <v>4.974000000000018</v>
      </c>
      <c r="D38" s="108">
        <v>14.546999999999997</v>
      </c>
      <c r="E38" s="108">
        <v>35.064999999999969</v>
      </c>
      <c r="F38" s="109">
        <v>2.5000000000000284</v>
      </c>
      <c r="G38" s="110">
        <v>-0.20499999999999999</v>
      </c>
      <c r="H38" s="110">
        <v>1</v>
      </c>
      <c r="I38" s="108">
        <v>0.41199999999997772</v>
      </c>
      <c r="J38" s="108">
        <v>0.63299999999998136</v>
      </c>
      <c r="K38" s="111">
        <v>0.34699999999997999</v>
      </c>
      <c r="L38" s="110">
        <v>-0.48199999999999998</v>
      </c>
      <c r="M38" s="112">
        <v>1</v>
      </c>
    </row>
    <row r="39" spans="2:13" x14ac:dyDescent="0.25">
      <c r="B39" s="113" t="s">
        <v>56</v>
      </c>
      <c r="C39" s="101"/>
      <c r="D39" s="101"/>
      <c r="E39" s="101"/>
      <c r="F39" s="114"/>
      <c r="G39" s="64"/>
      <c r="H39" s="64"/>
      <c r="I39" s="101"/>
      <c r="J39" s="101"/>
      <c r="K39" s="101"/>
      <c r="L39" s="64"/>
      <c r="M39" s="65"/>
    </row>
    <row r="40" spans="2:13" x14ac:dyDescent="0.25">
      <c r="B40" s="113" t="s">
        <v>57</v>
      </c>
      <c r="C40" s="62">
        <v>176.44800000000001</v>
      </c>
      <c r="D40" s="62">
        <v>189.839</v>
      </c>
      <c r="E40" s="62">
        <v>193.60199999999998</v>
      </c>
      <c r="F40" s="63">
        <v>199.608</v>
      </c>
      <c r="G40" s="64">
        <v>4.2000000000000003E-2</v>
      </c>
      <c r="H40" s="64">
        <v>0.96499999999999997</v>
      </c>
      <c r="I40" s="62">
        <v>212.78899999999999</v>
      </c>
      <c r="J40" s="62">
        <v>222.345</v>
      </c>
      <c r="K40" s="62">
        <v>232.137</v>
      </c>
      <c r="L40" s="64">
        <v>5.1999999999999998E-2</v>
      </c>
      <c r="M40" s="65">
        <v>0.97099999999999997</v>
      </c>
    </row>
    <row r="41" spans="2:13" ht="18" x14ac:dyDescent="0.25">
      <c r="B41" s="115" t="s">
        <v>58</v>
      </c>
      <c r="C41" s="67">
        <v>174.815</v>
      </c>
      <c r="D41" s="68">
        <v>187.488</v>
      </c>
      <c r="E41" s="68">
        <v>188.05099999999999</v>
      </c>
      <c r="F41" s="116">
        <v>196.13499999999999</v>
      </c>
      <c r="G41" s="70">
        <v>3.9E-2</v>
      </c>
      <c r="H41" s="70">
        <v>0.94799999999999995</v>
      </c>
      <c r="I41" s="68">
        <v>209.149</v>
      </c>
      <c r="J41" s="68">
        <v>218.53399999999999</v>
      </c>
      <c r="K41" s="69">
        <v>228.15100000000001</v>
      </c>
      <c r="L41" s="70">
        <v>5.1999999999999998E-2</v>
      </c>
      <c r="M41" s="70">
        <v>0.95499999999999996</v>
      </c>
    </row>
    <row r="42" spans="2:13" x14ac:dyDescent="0.25">
      <c r="B42" s="115" t="s">
        <v>59</v>
      </c>
      <c r="C42" s="90">
        <v>1.7000000000000001E-2</v>
      </c>
      <c r="D42" s="91">
        <v>0</v>
      </c>
      <c r="E42" s="91">
        <v>0</v>
      </c>
      <c r="F42" s="114">
        <v>0</v>
      </c>
      <c r="G42" s="93">
        <v>-1</v>
      </c>
      <c r="H42" s="93">
        <v>0</v>
      </c>
      <c r="I42" s="91">
        <v>0</v>
      </c>
      <c r="J42" s="91">
        <v>0</v>
      </c>
      <c r="K42" s="92">
        <v>0</v>
      </c>
      <c r="L42" s="93">
        <v>0</v>
      </c>
      <c r="M42" s="93">
        <v>0</v>
      </c>
    </row>
    <row r="43" spans="2:13" x14ac:dyDescent="0.25">
      <c r="B43" s="115" t="s">
        <v>60</v>
      </c>
      <c r="C43" s="71">
        <v>1.633</v>
      </c>
      <c r="D43" s="72">
        <v>2.351</v>
      </c>
      <c r="E43" s="72">
        <v>5.5510000000000002</v>
      </c>
      <c r="F43" s="117">
        <v>3.4729999999999999</v>
      </c>
      <c r="G43" s="74">
        <v>0.28599999999999998</v>
      </c>
      <c r="H43" s="74">
        <v>1.6E-2</v>
      </c>
      <c r="I43" s="72">
        <v>3.64</v>
      </c>
      <c r="J43" s="72">
        <v>3.8109999999999999</v>
      </c>
      <c r="K43" s="73">
        <v>3.9860000000000002</v>
      </c>
      <c r="L43" s="74">
        <v>4.7E-2</v>
      </c>
      <c r="M43" s="74">
        <v>1.7000000000000001E-2</v>
      </c>
    </row>
    <row r="44" spans="2:13" x14ac:dyDescent="0.25">
      <c r="B44" s="113" t="s">
        <v>45</v>
      </c>
      <c r="C44" s="62">
        <v>6.6660000000000004</v>
      </c>
      <c r="D44" s="62">
        <v>6.2279999999999998</v>
      </c>
      <c r="E44" s="62">
        <v>6.5049999999999999</v>
      </c>
      <c r="F44" s="63">
        <v>6.5369999999999999</v>
      </c>
      <c r="G44" s="64">
        <v>-6.0000000000000001E-3</v>
      </c>
      <c r="H44" s="64">
        <v>3.3000000000000002E-2</v>
      </c>
      <c r="I44" s="62">
        <v>6.1509999999999998</v>
      </c>
      <c r="J44" s="62">
        <v>6.32</v>
      </c>
      <c r="K44" s="62">
        <v>6.6150000000000002</v>
      </c>
      <c r="L44" s="64">
        <v>4.0000000000000001E-3</v>
      </c>
      <c r="M44" s="65">
        <v>2.9000000000000001E-2</v>
      </c>
    </row>
    <row r="45" spans="2:13" ht="18" x14ac:dyDescent="0.25">
      <c r="B45" s="113" t="s">
        <v>61</v>
      </c>
      <c r="C45" s="62">
        <v>1.579</v>
      </c>
      <c r="D45" s="62">
        <v>0</v>
      </c>
      <c r="E45" s="62">
        <v>0</v>
      </c>
      <c r="F45" s="63">
        <v>0</v>
      </c>
      <c r="G45" s="64">
        <v>-1</v>
      </c>
      <c r="H45" s="64">
        <v>2E-3</v>
      </c>
      <c r="I45" s="62">
        <v>0</v>
      </c>
      <c r="J45" s="62">
        <v>0</v>
      </c>
      <c r="K45" s="62">
        <v>0</v>
      </c>
      <c r="L45" s="64">
        <v>0</v>
      </c>
      <c r="M45" s="65">
        <v>0</v>
      </c>
    </row>
    <row r="46" spans="2:13" x14ac:dyDescent="0.25">
      <c r="B46" s="118" t="s">
        <v>62</v>
      </c>
      <c r="C46" s="94">
        <v>184.69300000000001</v>
      </c>
      <c r="D46" s="94">
        <v>196.06700000000001</v>
      </c>
      <c r="E46" s="94">
        <v>200.10699999999997</v>
      </c>
      <c r="F46" s="119">
        <v>206.14500000000001</v>
      </c>
      <c r="G46" s="120">
        <v>3.6999999999999998E-2</v>
      </c>
      <c r="H46" s="120">
        <v>1</v>
      </c>
      <c r="I46" s="94">
        <v>218.94</v>
      </c>
      <c r="J46" s="94">
        <v>228.66499999999999</v>
      </c>
      <c r="K46" s="95">
        <v>238.75200000000001</v>
      </c>
      <c r="L46" s="120">
        <v>0.05</v>
      </c>
      <c r="M46" s="121">
        <v>1</v>
      </c>
    </row>
    <row r="47" spans="2:13" x14ac:dyDescent="0.25">
      <c r="B47" s="122" t="s">
        <v>63</v>
      </c>
      <c r="C47" s="84"/>
      <c r="D47" s="84"/>
      <c r="E47" s="84"/>
      <c r="F47" s="85"/>
      <c r="G47" s="110"/>
      <c r="H47" s="110"/>
      <c r="I47" s="84"/>
      <c r="J47" s="84"/>
      <c r="K47" s="84"/>
      <c r="L47" s="110"/>
      <c r="M47" s="112"/>
    </row>
    <row r="48" spans="2:13" x14ac:dyDescent="0.25">
      <c r="B48" s="113" t="s">
        <v>64</v>
      </c>
      <c r="C48" s="62">
        <v>179.71899999999999</v>
      </c>
      <c r="D48" s="62">
        <v>181.52</v>
      </c>
      <c r="E48" s="62">
        <v>165.042</v>
      </c>
      <c r="F48" s="63">
        <v>203.64499999999998</v>
      </c>
      <c r="G48" s="64">
        <v>4.2999999999999997E-2</v>
      </c>
      <c r="H48" s="64">
        <v>1</v>
      </c>
      <c r="I48" s="62">
        <v>218.52800000000002</v>
      </c>
      <c r="J48" s="62">
        <v>228.03200000000001</v>
      </c>
      <c r="K48" s="62">
        <v>238.40500000000003</v>
      </c>
      <c r="L48" s="64">
        <v>5.3999999999999999E-2</v>
      </c>
      <c r="M48" s="65">
        <v>1</v>
      </c>
    </row>
    <row r="49" spans="2:13" x14ac:dyDescent="0.25">
      <c r="B49" s="115" t="s">
        <v>49</v>
      </c>
      <c r="C49" s="67">
        <v>109.402</v>
      </c>
      <c r="D49" s="68">
        <v>116.41200000000001</v>
      </c>
      <c r="E49" s="68">
        <v>112.13</v>
      </c>
      <c r="F49" s="116">
        <v>136.49799999999999</v>
      </c>
      <c r="G49" s="70">
        <v>7.6999999999999999E-2</v>
      </c>
      <c r="H49" s="70">
        <v>0.65</v>
      </c>
      <c r="I49" s="68">
        <v>153.04900000000001</v>
      </c>
      <c r="J49" s="68">
        <v>163.471</v>
      </c>
      <c r="K49" s="69">
        <v>174.68700000000001</v>
      </c>
      <c r="L49" s="70">
        <v>8.5999999999999993E-2</v>
      </c>
      <c r="M49" s="70">
        <v>0.70499999999999996</v>
      </c>
    </row>
    <row r="50" spans="2:13" x14ac:dyDescent="0.25">
      <c r="B50" s="115" t="s">
        <v>50</v>
      </c>
      <c r="C50" s="71">
        <v>70.316999999999993</v>
      </c>
      <c r="D50" s="72">
        <v>65.108000000000004</v>
      </c>
      <c r="E50" s="72">
        <v>52.911999999999999</v>
      </c>
      <c r="F50" s="117">
        <v>67.147000000000006</v>
      </c>
      <c r="G50" s="74">
        <v>-1.4999999999999999E-2</v>
      </c>
      <c r="H50" s="74">
        <v>0.35</v>
      </c>
      <c r="I50" s="72">
        <v>65.478999999999999</v>
      </c>
      <c r="J50" s="72">
        <v>64.561000000000007</v>
      </c>
      <c r="K50" s="73">
        <v>63.718000000000004</v>
      </c>
      <c r="L50" s="74">
        <v>-1.7000000000000001E-2</v>
      </c>
      <c r="M50" s="74">
        <v>0.29499999999999998</v>
      </c>
    </row>
    <row r="51" spans="2:13" x14ac:dyDescent="0.25">
      <c r="B51" s="118" t="s">
        <v>65</v>
      </c>
      <c r="C51" s="94">
        <v>179.71899999999999</v>
      </c>
      <c r="D51" s="94">
        <v>181.52</v>
      </c>
      <c r="E51" s="94">
        <v>165.042</v>
      </c>
      <c r="F51" s="119">
        <v>203.64499999999998</v>
      </c>
      <c r="G51" s="120">
        <v>4.2999999999999997E-2</v>
      </c>
      <c r="H51" s="120">
        <v>1</v>
      </c>
      <c r="I51" s="94">
        <v>218.52800000000002</v>
      </c>
      <c r="J51" s="94">
        <v>228.03200000000001</v>
      </c>
      <c r="K51" s="95">
        <v>238.40500000000003</v>
      </c>
      <c r="L51" s="120">
        <v>5.3999999999999999E-2</v>
      </c>
      <c r="M51" s="121">
        <v>1</v>
      </c>
    </row>
    <row r="52" spans="2:13" ht="18" x14ac:dyDescent="0.25">
      <c r="B52" s="113" t="s">
        <v>66</v>
      </c>
      <c r="C52" s="62">
        <v>-4.7469999999999999</v>
      </c>
      <c r="D52" s="62">
        <v>-1.6019999999999999</v>
      </c>
      <c r="E52" s="62">
        <v>-1.458</v>
      </c>
      <c r="F52" s="63">
        <v>-2.5</v>
      </c>
      <c r="G52" s="64">
        <v>-0.192</v>
      </c>
      <c r="H52" s="64">
        <v>1</v>
      </c>
      <c r="I52" s="62">
        <v>-1.0920000000000001</v>
      </c>
      <c r="J52" s="62">
        <v>-1.1439999999999999</v>
      </c>
      <c r="K52" s="123">
        <v>-1.196</v>
      </c>
      <c r="L52" s="64">
        <v>-0.218</v>
      </c>
      <c r="M52" s="65">
        <v>1</v>
      </c>
    </row>
    <row r="53" spans="2:13" ht="18" x14ac:dyDescent="0.25">
      <c r="B53" s="115" t="s">
        <v>67</v>
      </c>
      <c r="C53" s="67">
        <v>-0.78100000000000003</v>
      </c>
      <c r="D53" s="68">
        <v>-0.83099999999999996</v>
      </c>
      <c r="E53" s="68">
        <v>-1.2709999999999999</v>
      </c>
      <c r="F53" s="116">
        <v>-2.5</v>
      </c>
      <c r="G53" s="70">
        <v>0.47399999999999998</v>
      </c>
      <c r="H53" s="70">
        <v>0.63900000000000001</v>
      </c>
      <c r="I53" s="68">
        <v>-1.0920000000000001</v>
      </c>
      <c r="J53" s="68">
        <v>-1.1439999999999999</v>
      </c>
      <c r="K53" s="68">
        <v>-1.196</v>
      </c>
      <c r="L53" s="70">
        <v>-0.218</v>
      </c>
      <c r="M53" s="70">
        <v>1</v>
      </c>
    </row>
    <row r="54" spans="2:13" ht="18" x14ac:dyDescent="0.25">
      <c r="B54" s="115" t="s">
        <v>68</v>
      </c>
      <c r="C54" s="90">
        <v>-0.11899999999999999</v>
      </c>
      <c r="D54" s="91">
        <v>-0.64700000000000002</v>
      </c>
      <c r="E54" s="91">
        <v>0</v>
      </c>
      <c r="F54" s="114">
        <v>0</v>
      </c>
      <c r="G54" s="93">
        <v>-1</v>
      </c>
      <c r="H54" s="93">
        <v>0.107</v>
      </c>
      <c r="I54" s="91">
        <v>0</v>
      </c>
      <c r="J54" s="91">
        <v>0</v>
      </c>
      <c r="K54" s="91">
        <v>0</v>
      </c>
      <c r="L54" s="93">
        <v>0</v>
      </c>
      <c r="M54" s="93">
        <v>0</v>
      </c>
    </row>
    <row r="55" spans="2:13" ht="27" x14ac:dyDescent="0.25">
      <c r="B55" s="115" t="s">
        <v>69</v>
      </c>
      <c r="C55" s="90">
        <v>0</v>
      </c>
      <c r="D55" s="91">
        <v>4.0000000000000001E-3</v>
      </c>
      <c r="E55" s="91">
        <v>3.7999999999999999E-2</v>
      </c>
      <c r="F55" s="114">
        <v>0</v>
      </c>
      <c r="G55" s="93">
        <v>0</v>
      </c>
      <c r="H55" s="93">
        <v>-7.0000000000000001E-3</v>
      </c>
      <c r="I55" s="91">
        <v>0</v>
      </c>
      <c r="J55" s="91">
        <v>0</v>
      </c>
      <c r="K55" s="91">
        <v>0</v>
      </c>
      <c r="L55" s="93">
        <v>0</v>
      </c>
      <c r="M55" s="93">
        <v>0</v>
      </c>
    </row>
    <row r="56" spans="2:13" ht="18" x14ac:dyDescent="0.25">
      <c r="B56" s="115" t="s">
        <v>70</v>
      </c>
      <c r="C56" s="71">
        <v>-3.847</v>
      </c>
      <c r="D56" s="72">
        <v>-0.128</v>
      </c>
      <c r="E56" s="72">
        <v>-0.22500000000000001</v>
      </c>
      <c r="F56" s="117">
        <v>0</v>
      </c>
      <c r="G56" s="74">
        <v>-1</v>
      </c>
      <c r="H56" s="74">
        <v>0.26100000000000001</v>
      </c>
      <c r="I56" s="72">
        <v>0</v>
      </c>
      <c r="J56" s="72">
        <v>0</v>
      </c>
      <c r="K56" s="72">
        <v>0</v>
      </c>
      <c r="L56" s="74">
        <v>0</v>
      </c>
      <c r="M56" s="74">
        <v>0</v>
      </c>
    </row>
    <row r="57" spans="2:13" ht="18" x14ac:dyDescent="0.25">
      <c r="B57" s="124" t="s">
        <v>71</v>
      </c>
      <c r="C57" s="125">
        <v>0.22700000000001808</v>
      </c>
      <c r="D57" s="125">
        <v>12.944999999999997</v>
      </c>
      <c r="E57" s="125">
        <v>33.606999999999971</v>
      </c>
      <c r="F57" s="126">
        <v>2.8421709430404007E-14</v>
      </c>
      <c r="G57" s="127">
        <v>-1</v>
      </c>
      <c r="H57" s="127">
        <v>6.9000000000000006E-2</v>
      </c>
      <c r="I57" s="125">
        <v>-0.68000000000002236</v>
      </c>
      <c r="J57" s="125">
        <v>-0.51100000000001855</v>
      </c>
      <c r="K57" s="128">
        <v>-0.84900000000001996</v>
      </c>
      <c r="L57" s="127">
        <v>-31028.907999999999</v>
      </c>
      <c r="M57" s="129">
        <v>1</v>
      </c>
    </row>
    <row r="58" spans="2:13" x14ac:dyDescent="0.25">
      <c r="B58" s="55"/>
      <c r="C58" s="101"/>
      <c r="D58" s="101"/>
      <c r="E58" s="101"/>
      <c r="F58" s="101"/>
      <c r="G58" s="130"/>
      <c r="H58" s="130"/>
      <c r="I58" s="101"/>
      <c r="J58" s="101"/>
      <c r="K58" s="101"/>
      <c r="L58" s="130"/>
      <c r="M58" s="130"/>
    </row>
    <row r="59" spans="2:13" ht="18" x14ac:dyDescent="0.25">
      <c r="B59" s="55" t="s">
        <v>72</v>
      </c>
      <c r="C59" s="101"/>
      <c r="D59" s="101"/>
      <c r="E59" s="101"/>
      <c r="F59" s="101"/>
      <c r="G59" s="131"/>
      <c r="H59" s="131"/>
      <c r="I59" s="101"/>
      <c r="J59" s="101"/>
      <c r="K59" s="101"/>
      <c r="L59" s="131"/>
      <c r="M59" s="131"/>
    </row>
    <row r="60" spans="2:13" x14ac:dyDescent="0.25">
      <c r="B60" s="132" t="s">
        <v>73</v>
      </c>
      <c r="C60" s="84">
        <v>12.382999999999999</v>
      </c>
      <c r="D60" s="84">
        <v>10.948</v>
      </c>
      <c r="E60" s="84">
        <v>9.7509999999999994</v>
      </c>
      <c r="F60" s="85">
        <v>12.251330000000001</v>
      </c>
      <c r="G60" s="133">
        <v>-4.0000000000000001E-3</v>
      </c>
      <c r="H60" s="133">
        <v>0.24199999999999999</v>
      </c>
      <c r="I60" s="84">
        <v>13.343330000000002</v>
      </c>
      <c r="J60" s="84">
        <v>14.487330000000002</v>
      </c>
      <c r="K60" s="84">
        <v>15.683330000000002</v>
      </c>
      <c r="L60" s="133">
        <v>8.5999999999999993E-2</v>
      </c>
      <c r="M60" s="134">
        <v>0.186</v>
      </c>
    </row>
    <row r="61" spans="2:13" x14ac:dyDescent="0.25">
      <c r="B61" s="135" t="s">
        <v>74</v>
      </c>
      <c r="C61" s="101"/>
      <c r="D61" s="101"/>
      <c r="E61" s="101"/>
      <c r="F61" s="114"/>
      <c r="G61" s="93"/>
      <c r="H61" s="93"/>
      <c r="I61" s="101"/>
      <c r="J61" s="101"/>
      <c r="K61" s="101"/>
      <c r="L61" s="93"/>
      <c r="M61" s="136"/>
    </row>
    <row r="62" spans="2:13" x14ac:dyDescent="0.25">
      <c r="B62" s="135" t="s">
        <v>75</v>
      </c>
      <c r="C62" s="137">
        <v>-0.78100000000000003</v>
      </c>
      <c r="D62" s="138">
        <v>-0.83099999999999996</v>
      </c>
      <c r="E62" s="138">
        <v>-1.2709999999999999</v>
      </c>
      <c r="F62" s="139">
        <v>-2.5</v>
      </c>
      <c r="G62" s="140">
        <v>0.47399999999999998</v>
      </c>
      <c r="H62" s="140">
        <v>1</v>
      </c>
      <c r="I62" s="138">
        <v>-1.0920000000000001</v>
      </c>
      <c r="J62" s="138">
        <v>-1.1439999999999999</v>
      </c>
      <c r="K62" s="138">
        <v>-1.196</v>
      </c>
      <c r="L62" s="140">
        <v>-0.218</v>
      </c>
      <c r="M62" s="140">
        <v>1</v>
      </c>
    </row>
    <row r="63" spans="2:13" x14ac:dyDescent="0.25">
      <c r="B63" s="66" t="s">
        <v>76</v>
      </c>
      <c r="C63" s="101">
        <v>3.847</v>
      </c>
      <c r="D63" s="101">
        <v>3.9750000000000001</v>
      </c>
      <c r="E63" s="101">
        <v>4.2</v>
      </c>
      <c r="F63" s="114">
        <v>4.2</v>
      </c>
      <c r="G63" s="93">
        <v>0.03</v>
      </c>
      <c r="H63" s="93">
        <v>8.4000000000000005E-2</v>
      </c>
      <c r="I63" s="101">
        <v>4.2</v>
      </c>
      <c r="J63" s="101">
        <v>4.2</v>
      </c>
      <c r="K63" s="101">
        <v>4.2</v>
      </c>
      <c r="L63" s="93">
        <v>0</v>
      </c>
      <c r="M63" s="136">
        <v>5.6000000000000001E-2</v>
      </c>
    </row>
    <row r="64" spans="2:13" x14ac:dyDescent="0.25">
      <c r="B64" s="66" t="s">
        <v>77</v>
      </c>
      <c r="C64" s="101">
        <v>11.943</v>
      </c>
      <c r="D64" s="101">
        <v>4.2119999999999997</v>
      </c>
      <c r="E64" s="101">
        <v>6.6349999999999998</v>
      </c>
      <c r="F64" s="114">
        <v>5.0990099999999998</v>
      </c>
      <c r="G64" s="93">
        <v>-0.247</v>
      </c>
      <c r="H64" s="93">
        <v>0.158</v>
      </c>
      <c r="I64" s="101">
        <v>5.0990099999999998</v>
      </c>
      <c r="J64" s="101">
        <v>5.0990099999999998</v>
      </c>
      <c r="K64" s="101">
        <v>5.0990099999999998</v>
      </c>
      <c r="L64" s="93">
        <v>0</v>
      </c>
      <c r="M64" s="136">
        <v>6.8000000000000005E-2</v>
      </c>
    </row>
    <row r="65" spans="2:13" x14ac:dyDescent="0.25">
      <c r="B65" s="66" t="s">
        <v>78</v>
      </c>
      <c r="C65" s="101">
        <v>5.1559999999999997</v>
      </c>
      <c r="D65" s="101">
        <v>18.100999999999999</v>
      </c>
      <c r="E65" s="101">
        <v>51.707999999999998</v>
      </c>
      <c r="F65" s="114">
        <v>51.708669999999998</v>
      </c>
      <c r="G65" s="93">
        <v>1.157</v>
      </c>
      <c r="H65" s="93">
        <v>0.51500000000000001</v>
      </c>
      <c r="I65" s="101">
        <v>51.708669999999998</v>
      </c>
      <c r="J65" s="101">
        <v>51.708669999999998</v>
      </c>
      <c r="K65" s="101">
        <v>51.708669999999998</v>
      </c>
      <c r="L65" s="93">
        <v>0</v>
      </c>
      <c r="M65" s="136">
        <v>0.69</v>
      </c>
    </row>
    <row r="66" spans="2:13" x14ac:dyDescent="0.25">
      <c r="B66" s="79" t="s">
        <v>79</v>
      </c>
      <c r="C66" s="94">
        <v>33.329000000000001</v>
      </c>
      <c r="D66" s="94">
        <v>37.235999999999997</v>
      </c>
      <c r="E66" s="94">
        <v>72.293999999999997</v>
      </c>
      <c r="F66" s="119">
        <v>73.259010000000004</v>
      </c>
      <c r="G66" s="120">
        <v>0.3</v>
      </c>
      <c r="H66" s="120">
        <v>1</v>
      </c>
      <c r="I66" s="94">
        <v>74.351010000000002</v>
      </c>
      <c r="J66" s="94">
        <v>75.495010000000008</v>
      </c>
      <c r="K66" s="94">
        <v>76.691010000000006</v>
      </c>
      <c r="L66" s="120">
        <v>1.4999999999999999E-2</v>
      </c>
      <c r="M66" s="121">
        <v>1</v>
      </c>
    </row>
    <row r="67" spans="2:13" x14ac:dyDescent="0.25">
      <c r="B67" s="66" t="s">
        <v>80</v>
      </c>
      <c r="C67" s="101">
        <v>-21.881</v>
      </c>
      <c r="D67" s="101">
        <v>2.2559999999999998</v>
      </c>
      <c r="E67" s="101">
        <v>30.815000000000001</v>
      </c>
      <c r="F67" s="114">
        <v>33.314999999999998</v>
      </c>
      <c r="G67" s="93">
        <v>-2.15</v>
      </c>
      <c r="H67" s="93">
        <v>7.0999999999999994E-2</v>
      </c>
      <c r="I67" s="101">
        <v>34.387</v>
      </c>
      <c r="J67" s="101">
        <v>35.530999999999999</v>
      </c>
      <c r="K67" s="101">
        <v>36.726999999999997</v>
      </c>
      <c r="L67" s="93">
        <v>3.3000000000000002E-2</v>
      </c>
      <c r="M67" s="136">
        <v>0.46700000000000003</v>
      </c>
    </row>
    <row r="68" spans="2:13" x14ac:dyDescent="0.25">
      <c r="B68" s="141" t="s">
        <v>81</v>
      </c>
      <c r="C68" s="101">
        <v>2.08</v>
      </c>
      <c r="D68" s="101">
        <v>2.08</v>
      </c>
      <c r="E68" s="101">
        <v>2.08</v>
      </c>
      <c r="F68" s="114">
        <v>2.08</v>
      </c>
      <c r="G68" s="93">
        <v>0</v>
      </c>
      <c r="H68" s="93">
        <v>4.3999999999999997E-2</v>
      </c>
      <c r="I68" s="101">
        <v>2.08</v>
      </c>
      <c r="J68" s="101">
        <v>2.08</v>
      </c>
      <c r="K68" s="101">
        <v>2.08</v>
      </c>
      <c r="L68" s="93">
        <v>0</v>
      </c>
      <c r="M68" s="136">
        <v>2.8000000000000001E-2</v>
      </c>
    </row>
    <row r="69" spans="2:13" x14ac:dyDescent="0.25">
      <c r="B69" s="141" t="s">
        <v>82</v>
      </c>
      <c r="C69" s="101">
        <v>46.11</v>
      </c>
      <c r="D69" s="101">
        <v>26.704000000000001</v>
      </c>
      <c r="E69" s="101">
        <v>29.777000000000001</v>
      </c>
      <c r="F69" s="114">
        <v>32.777664999999992</v>
      </c>
      <c r="G69" s="93">
        <v>-0.108</v>
      </c>
      <c r="H69" s="93">
        <v>0.74</v>
      </c>
      <c r="I69" s="101">
        <v>32.797664999999995</v>
      </c>
      <c r="J69" s="101">
        <v>32.797664999999995</v>
      </c>
      <c r="K69" s="101">
        <v>32.797664999999995</v>
      </c>
      <c r="L69" s="93">
        <v>0</v>
      </c>
      <c r="M69" s="136">
        <v>0.438</v>
      </c>
    </row>
    <row r="70" spans="2:13" x14ac:dyDescent="0.25">
      <c r="B70" s="141" t="s">
        <v>83</v>
      </c>
      <c r="C70" s="101">
        <v>7.02</v>
      </c>
      <c r="D70" s="101">
        <v>6.1959999999999997</v>
      </c>
      <c r="E70" s="101">
        <v>9.6219999999999999</v>
      </c>
      <c r="F70" s="114">
        <v>5.0860149999999997</v>
      </c>
      <c r="G70" s="93">
        <v>-0.10199999999999999</v>
      </c>
      <c r="H70" s="93">
        <v>0.14499999999999999</v>
      </c>
      <c r="I70" s="101">
        <v>5.0860149999999997</v>
      </c>
      <c r="J70" s="101">
        <v>3.414015</v>
      </c>
      <c r="K70" s="101">
        <v>3.414015</v>
      </c>
      <c r="L70" s="93">
        <v>-0.124</v>
      </c>
      <c r="M70" s="136">
        <v>5.7000000000000002E-2</v>
      </c>
    </row>
    <row r="71" spans="2:13" x14ac:dyDescent="0.25">
      <c r="B71" s="142" t="s">
        <v>84</v>
      </c>
      <c r="C71" s="101">
        <v>0</v>
      </c>
      <c r="D71" s="101">
        <v>0</v>
      </c>
      <c r="E71" s="101">
        <v>0</v>
      </c>
      <c r="F71" s="114">
        <v>0</v>
      </c>
      <c r="G71" s="93">
        <v>0</v>
      </c>
      <c r="H71" s="93">
        <v>0</v>
      </c>
      <c r="I71" s="101">
        <v>0</v>
      </c>
      <c r="J71" s="101">
        <v>1.6719999999999999</v>
      </c>
      <c r="K71" s="101">
        <v>1.6719999999999999</v>
      </c>
      <c r="L71" s="93">
        <v>0</v>
      </c>
      <c r="M71" s="136">
        <v>1.0999999999999999E-2</v>
      </c>
    </row>
    <row r="72" spans="2:13" x14ac:dyDescent="0.25">
      <c r="B72" s="79" t="s">
        <v>85</v>
      </c>
      <c r="C72" s="94">
        <v>33.328999999999994</v>
      </c>
      <c r="D72" s="94">
        <v>37.235999999999997</v>
      </c>
      <c r="E72" s="94">
        <v>72.294000000000011</v>
      </c>
      <c r="F72" s="119">
        <v>73.258679999999998</v>
      </c>
      <c r="G72" s="120">
        <v>0.3</v>
      </c>
      <c r="H72" s="120">
        <v>1</v>
      </c>
      <c r="I72" s="94">
        <v>74.350679999999997</v>
      </c>
      <c r="J72" s="94">
        <v>75.494679999999988</v>
      </c>
      <c r="K72" s="94">
        <v>76.690679999999986</v>
      </c>
      <c r="L72" s="120">
        <v>1.4999999999999999E-2</v>
      </c>
      <c r="M72" s="121">
        <v>1</v>
      </c>
    </row>
    <row r="73" spans="2:13" x14ac:dyDescent="0.25">
      <c r="B73" s="143"/>
      <c r="C73" s="144"/>
      <c r="D73" s="144"/>
      <c r="E73" s="145"/>
      <c r="F73" s="145"/>
      <c r="G73" s="145"/>
      <c r="H73" s="145"/>
      <c r="I73" s="145"/>
      <c r="J73" s="145"/>
      <c r="K73" s="146"/>
      <c r="L73" s="146"/>
      <c r="M73" s="146"/>
    </row>
    <row r="74" spans="2:13" x14ac:dyDescent="0.25">
      <c r="B74" s="147"/>
      <c r="C74" s="147"/>
      <c r="D74" s="147"/>
      <c r="E74" s="147"/>
      <c r="F74" s="147"/>
      <c r="G74" s="147"/>
      <c r="H74" s="147"/>
      <c r="I74" s="147"/>
      <c r="J74" s="147"/>
      <c r="K74" s="147"/>
      <c r="L74" s="148"/>
      <c r="M74" s="149"/>
    </row>
    <row r="75" spans="2:13" x14ac:dyDescent="0.25">
      <c r="B75" s="150"/>
      <c r="C75" s="151"/>
      <c r="D75" s="62"/>
      <c r="E75" s="62"/>
      <c r="F75" s="152"/>
      <c r="G75" s="152"/>
      <c r="H75" s="152"/>
      <c r="I75" s="62"/>
      <c r="J75" s="153"/>
      <c r="K75" s="148"/>
      <c r="L75" s="148"/>
      <c r="M75" s="148"/>
    </row>
  </sheetData>
  <mergeCells count="6">
    <mergeCell ref="B2:M2"/>
    <mergeCell ref="G4:H4"/>
    <mergeCell ref="L4:M4"/>
    <mergeCell ref="B20:M20"/>
    <mergeCell ref="G22:H22"/>
    <mergeCell ref="L22:M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94BF4-016E-4C08-A3CA-92F020A35A48}">
  <dimension ref="B1:U14"/>
  <sheetViews>
    <sheetView showGridLines="0" workbookViewId="0">
      <selection activeCell="D1" sqref="D1"/>
    </sheetView>
  </sheetViews>
  <sheetFormatPr defaultRowHeight="15" x14ac:dyDescent="0.25"/>
  <cols>
    <col min="1" max="1" width="2.7109375" customWidth="1"/>
  </cols>
  <sheetData>
    <row r="1" spans="2:21" x14ac:dyDescent="0.25">
      <c r="B1" s="12" t="s">
        <v>16</v>
      </c>
    </row>
    <row r="2" spans="2:21" x14ac:dyDescent="0.25">
      <c r="B2" s="280" t="s">
        <v>86</v>
      </c>
      <c r="C2" s="290"/>
      <c r="D2" s="29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</row>
    <row r="3" spans="2:21" x14ac:dyDescent="0.25">
      <c r="B3" s="154"/>
      <c r="C3" s="291" t="s">
        <v>87</v>
      </c>
      <c r="D3" s="292"/>
      <c r="E3" s="155" t="s">
        <v>88</v>
      </c>
      <c r="F3" s="293" t="s">
        <v>89</v>
      </c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156"/>
      <c r="T3" s="294" t="s">
        <v>90</v>
      </c>
      <c r="U3" s="296" t="s">
        <v>91</v>
      </c>
    </row>
    <row r="4" spans="2:21" ht="54" x14ac:dyDescent="0.25">
      <c r="B4" s="157"/>
      <c r="C4" s="158" t="s">
        <v>92</v>
      </c>
      <c r="D4" s="159" t="s">
        <v>93</v>
      </c>
      <c r="E4" s="287" t="s">
        <v>94</v>
      </c>
      <c r="F4" s="288"/>
      <c r="G4" s="289"/>
      <c r="H4" s="287" t="s">
        <v>95</v>
      </c>
      <c r="I4" s="288"/>
      <c r="J4" s="289"/>
      <c r="K4" s="287" t="s">
        <v>96</v>
      </c>
      <c r="L4" s="288"/>
      <c r="M4" s="288"/>
      <c r="N4" s="288"/>
      <c r="O4" s="288"/>
      <c r="P4" s="288"/>
      <c r="Q4" s="288"/>
      <c r="R4" s="288"/>
      <c r="S4" s="289"/>
      <c r="T4" s="295"/>
      <c r="U4" s="297"/>
    </row>
    <row r="5" spans="2:21" x14ac:dyDescent="0.25">
      <c r="B5" s="160"/>
      <c r="C5" s="161"/>
      <c r="D5" s="162"/>
      <c r="E5" s="287" t="s">
        <v>9</v>
      </c>
      <c r="F5" s="288"/>
      <c r="G5" s="289"/>
      <c r="H5" s="287" t="s">
        <v>10</v>
      </c>
      <c r="I5" s="288"/>
      <c r="J5" s="289"/>
      <c r="K5" s="287" t="s">
        <v>11</v>
      </c>
      <c r="L5" s="288"/>
      <c r="M5" s="289"/>
      <c r="N5" s="287" t="s">
        <v>12</v>
      </c>
      <c r="O5" s="288"/>
      <c r="P5" s="289"/>
      <c r="Q5" s="287" t="s">
        <v>13</v>
      </c>
      <c r="R5" s="288"/>
      <c r="S5" s="289"/>
      <c r="T5" s="163" t="s">
        <v>25</v>
      </c>
      <c r="U5" s="164"/>
    </row>
    <row r="6" spans="2:21" ht="19.5" x14ac:dyDescent="0.25">
      <c r="B6" s="165" t="s">
        <v>97</v>
      </c>
      <c r="C6" s="166"/>
      <c r="D6" s="167"/>
      <c r="E6" s="168" t="s">
        <v>98</v>
      </c>
      <c r="F6" s="169" t="s">
        <v>99</v>
      </c>
      <c r="G6" s="170" t="s">
        <v>100</v>
      </c>
      <c r="H6" s="168" t="s">
        <v>98</v>
      </c>
      <c r="I6" s="169" t="s">
        <v>99</v>
      </c>
      <c r="J6" s="170" t="s">
        <v>100</v>
      </c>
      <c r="K6" s="168" t="s">
        <v>98</v>
      </c>
      <c r="L6" s="169" t="s">
        <v>99</v>
      </c>
      <c r="M6" s="170" t="s">
        <v>100</v>
      </c>
      <c r="N6" s="168" t="s">
        <v>98</v>
      </c>
      <c r="O6" s="169" t="s">
        <v>99</v>
      </c>
      <c r="P6" s="170" t="s">
        <v>100</v>
      </c>
      <c r="Q6" s="168" t="s">
        <v>98</v>
      </c>
      <c r="R6" s="169" t="s">
        <v>99</v>
      </c>
      <c r="S6" s="170" t="s">
        <v>100</v>
      </c>
      <c r="T6" s="171" t="s">
        <v>101</v>
      </c>
      <c r="U6" s="172"/>
    </row>
    <row r="7" spans="2:21" ht="18" x14ac:dyDescent="0.25">
      <c r="B7" s="173" t="s">
        <v>102</v>
      </c>
      <c r="C7" s="174">
        <v>132</v>
      </c>
      <c r="D7" s="175">
        <v>153</v>
      </c>
      <c r="E7" s="176">
        <v>133</v>
      </c>
      <c r="F7" s="177">
        <v>117.18334112162533</v>
      </c>
      <c r="G7" s="178">
        <v>0.88107775279417544</v>
      </c>
      <c r="H7" s="176">
        <v>140</v>
      </c>
      <c r="I7" s="177">
        <v>136.49803696057273</v>
      </c>
      <c r="J7" s="178">
        <v>0.97498597828980527</v>
      </c>
      <c r="K7" s="176">
        <v>137</v>
      </c>
      <c r="L7" s="177">
        <v>152.63541738255674</v>
      </c>
      <c r="M7" s="178">
        <v>1.1141271341792462</v>
      </c>
      <c r="N7" s="176">
        <v>137</v>
      </c>
      <c r="O7" s="177">
        <v>162.56289659933563</v>
      </c>
      <c r="P7" s="178">
        <v>1.1865904861265375</v>
      </c>
      <c r="Q7" s="176">
        <v>131</v>
      </c>
      <c r="R7" s="177">
        <v>174.03053936128921</v>
      </c>
      <c r="S7" s="177">
        <v>1.3284773997044979</v>
      </c>
      <c r="T7" s="179">
        <v>-2.1904892232396556E-2</v>
      </c>
      <c r="U7" s="179">
        <v>0.99999999999999989</v>
      </c>
    </row>
    <row r="8" spans="2:21" x14ac:dyDescent="0.25">
      <c r="B8" s="180" t="s">
        <v>103</v>
      </c>
      <c r="C8" s="181">
        <v>13</v>
      </c>
      <c r="D8" s="181">
        <v>15</v>
      </c>
      <c r="E8" s="182">
        <v>14</v>
      </c>
      <c r="F8" s="183">
        <v>4.9358241863865162</v>
      </c>
      <c r="G8" s="184">
        <v>0.35255887045617973</v>
      </c>
      <c r="H8" s="182">
        <v>15</v>
      </c>
      <c r="I8" s="183">
        <v>8.2331340319034592</v>
      </c>
      <c r="J8" s="184">
        <v>0.54887560212689723</v>
      </c>
      <c r="K8" s="182">
        <v>14</v>
      </c>
      <c r="L8" s="183">
        <v>7.7808874023889238</v>
      </c>
      <c r="M8" s="184">
        <v>0.55577767159920888</v>
      </c>
      <c r="N8" s="182">
        <v>14</v>
      </c>
      <c r="O8" s="183">
        <v>8.0335495205561482</v>
      </c>
      <c r="P8" s="184">
        <v>0.57382496575401054</v>
      </c>
      <c r="Q8" s="185">
        <v>5</v>
      </c>
      <c r="R8" s="183">
        <v>8.3688979869950781</v>
      </c>
      <c r="S8" s="183">
        <v>1.6737795973990157</v>
      </c>
      <c r="T8" s="186">
        <v>-0.30663872564936534</v>
      </c>
      <c r="U8" s="187">
        <v>8.7422589529487615E-2</v>
      </c>
    </row>
    <row r="9" spans="2:21" x14ac:dyDescent="0.25">
      <c r="B9" s="180" t="s">
        <v>104</v>
      </c>
      <c r="C9" s="188">
        <v>45</v>
      </c>
      <c r="D9" s="188">
        <v>51</v>
      </c>
      <c r="E9" s="189">
        <v>45</v>
      </c>
      <c r="F9" s="190">
        <v>24.89927026671343</v>
      </c>
      <c r="G9" s="191">
        <v>0.55331711703807618</v>
      </c>
      <c r="H9" s="189">
        <v>50</v>
      </c>
      <c r="I9" s="190">
        <v>33.383288657668054</v>
      </c>
      <c r="J9" s="191">
        <v>0.66766577315336106</v>
      </c>
      <c r="K9" s="189">
        <v>49</v>
      </c>
      <c r="L9" s="190">
        <v>37.808812602567954</v>
      </c>
      <c r="M9" s="191">
        <v>0.77160842046057054</v>
      </c>
      <c r="N9" s="189">
        <v>49</v>
      </c>
      <c r="O9" s="190">
        <v>40.45542948474769</v>
      </c>
      <c r="P9" s="191">
        <v>0.82562100989280995</v>
      </c>
      <c r="Q9" s="192">
        <v>51</v>
      </c>
      <c r="R9" s="190">
        <v>43.287309548680042</v>
      </c>
      <c r="S9" s="190">
        <v>0.84877077546431456</v>
      </c>
      <c r="T9" s="193">
        <v>6.6227095601130159E-3</v>
      </c>
      <c r="U9" s="194">
        <v>0.36544607534884455</v>
      </c>
    </row>
    <row r="10" spans="2:21" x14ac:dyDescent="0.25">
      <c r="B10" s="180" t="s">
        <v>105</v>
      </c>
      <c r="C10" s="188">
        <v>30</v>
      </c>
      <c r="D10" s="188">
        <v>36</v>
      </c>
      <c r="E10" s="189">
        <v>30</v>
      </c>
      <c r="F10" s="190">
        <v>26.877396225474534</v>
      </c>
      <c r="G10" s="191">
        <v>0.89591320751581782</v>
      </c>
      <c r="H10" s="189">
        <v>30</v>
      </c>
      <c r="I10" s="190">
        <v>33.265082864043109</v>
      </c>
      <c r="J10" s="191">
        <v>1.1088360954681036</v>
      </c>
      <c r="K10" s="189">
        <v>30</v>
      </c>
      <c r="L10" s="190">
        <v>37.67493661612653</v>
      </c>
      <c r="M10" s="191">
        <v>1.255831220537551</v>
      </c>
      <c r="N10" s="189">
        <v>30</v>
      </c>
      <c r="O10" s="190">
        <v>40.312182179255387</v>
      </c>
      <c r="P10" s="191">
        <v>1.3437394059751795</v>
      </c>
      <c r="Q10" s="192">
        <v>30</v>
      </c>
      <c r="R10" s="190">
        <v>43.134034931803278</v>
      </c>
      <c r="S10" s="190">
        <v>1.4378011643934425</v>
      </c>
      <c r="T10" s="193">
        <v>0</v>
      </c>
      <c r="U10" s="194">
        <v>0.22031238806326564</v>
      </c>
    </row>
    <row r="11" spans="2:21" x14ac:dyDescent="0.25">
      <c r="B11" s="180" t="s">
        <v>106</v>
      </c>
      <c r="C11" s="188">
        <v>38</v>
      </c>
      <c r="D11" s="188">
        <v>45</v>
      </c>
      <c r="E11" s="189">
        <v>39</v>
      </c>
      <c r="F11" s="190">
        <v>49.435567274716782</v>
      </c>
      <c r="G11" s="191">
        <v>1.2675786480696611</v>
      </c>
      <c r="H11" s="189">
        <v>39</v>
      </c>
      <c r="I11" s="190">
        <v>49.754905295379238</v>
      </c>
      <c r="J11" s="191">
        <v>1.2757668024456215</v>
      </c>
      <c r="K11" s="189">
        <v>39</v>
      </c>
      <c r="L11" s="190">
        <v>55.936693921997161</v>
      </c>
      <c r="M11" s="191">
        <v>1.4342742031281324</v>
      </c>
      <c r="N11" s="189">
        <v>39</v>
      </c>
      <c r="O11" s="190">
        <v>59.387262496536955</v>
      </c>
      <c r="P11" s="191">
        <v>1.5227503204240245</v>
      </c>
      <c r="Q11" s="192">
        <v>40</v>
      </c>
      <c r="R11" s="190">
        <v>63.859610871294549</v>
      </c>
      <c r="S11" s="190">
        <v>1.5964902717823637</v>
      </c>
      <c r="T11" s="193">
        <v>8.4749803491115383E-3</v>
      </c>
      <c r="U11" s="194">
        <v>0.28831450142881021</v>
      </c>
    </row>
    <row r="12" spans="2:21" x14ac:dyDescent="0.25">
      <c r="B12" s="195" t="s">
        <v>107</v>
      </c>
      <c r="C12" s="196">
        <v>6</v>
      </c>
      <c r="D12" s="196">
        <v>6</v>
      </c>
      <c r="E12" s="197">
        <v>5</v>
      </c>
      <c r="F12" s="198">
        <v>11.035283168334056</v>
      </c>
      <c r="G12" s="199">
        <v>2.2070566336668112</v>
      </c>
      <c r="H12" s="197">
        <v>6</v>
      </c>
      <c r="I12" s="198">
        <v>11.861626111578854</v>
      </c>
      <c r="J12" s="199">
        <v>1.9769376852631424</v>
      </c>
      <c r="K12" s="197">
        <v>5</v>
      </c>
      <c r="L12" s="198">
        <v>13.434086839476141</v>
      </c>
      <c r="M12" s="199">
        <v>2.6868173678952281</v>
      </c>
      <c r="N12" s="197">
        <v>5</v>
      </c>
      <c r="O12" s="198">
        <v>14.374472918239467</v>
      </c>
      <c r="P12" s="199">
        <v>2.8748945836478934</v>
      </c>
      <c r="Q12" s="200">
        <v>5</v>
      </c>
      <c r="R12" s="198">
        <v>15.380686022516231</v>
      </c>
      <c r="S12" s="198">
        <v>3.0761372045032465</v>
      </c>
      <c r="T12" s="201">
        <v>-5.8963971118971448E-2</v>
      </c>
      <c r="U12" s="202">
        <v>3.8504445629591891E-2</v>
      </c>
    </row>
    <row r="13" spans="2:21" x14ac:dyDescent="0.25">
      <c r="B13" s="203"/>
      <c r="C13" s="204"/>
      <c r="D13" s="204"/>
      <c r="E13" s="204"/>
      <c r="F13" s="204"/>
      <c r="G13" s="204"/>
      <c r="H13" s="204"/>
      <c r="I13" s="205"/>
      <c r="J13" s="205"/>
      <c r="K13" s="204"/>
      <c r="L13" s="205"/>
      <c r="M13" s="205"/>
      <c r="N13" s="204"/>
      <c r="O13" s="205"/>
      <c r="P13" s="205"/>
      <c r="Q13" s="204"/>
      <c r="R13" s="205"/>
      <c r="S13" s="205"/>
      <c r="T13" s="206"/>
      <c r="U13" s="206"/>
    </row>
    <row r="14" spans="2:21" x14ac:dyDescent="0.25"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8B81B-AB1A-4783-92A8-6C7E32EA8EDF}">
  <dimension ref="B1:AB10"/>
  <sheetViews>
    <sheetView showGridLines="0" workbookViewId="0">
      <selection activeCell="D1" sqref="D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2" t="s">
        <v>16</v>
      </c>
      <c r="AB1">
        <f>SUMPRODUCT(LEN(B2)-LEN(SUBSTITUTE(B2,{1,2,3,4,5,6,7,8,9,0},"")))</f>
        <v>4</v>
      </c>
    </row>
    <row r="2" spans="2:28" x14ac:dyDescent="0.25">
      <c r="B2" s="274" t="s">
        <v>108</v>
      </c>
      <c r="C2" s="274"/>
      <c r="D2" s="274"/>
      <c r="E2" s="274"/>
      <c r="F2" s="274"/>
      <c r="G2" s="274"/>
      <c r="H2" s="274"/>
      <c r="I2" s="274"/>
      <c r="J2" s="274"/>
      <c r="K2" s="274"/>
    </row>
    <row r="3" spans="2:28" ht="34.5" x14ac:dyDescent="0.25">
      <c r="B3" s="1"/>
      <c r="C3" s="2"/>
      <c r="D3" s="3"/>
      <c r="E3" s="275" t="s">
        <v>1</v>
      </c>
      <c r="F3" s="276"/>
      <c r="G3" s="277"/>
      <c r="H3" s="4" t="s">
        <v>2</v>
      </c>
      <c r="I3" s="278" t="s">
        <v>3</v>
      </c>
      <c r="J3" s="279"/>
      <c r="K3" s="279"/>
    </row>
    <row r="4" spans="2:28" ht="23.25" x14ac:dyDescent="0.2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33.75" x14ac:dyDescent="0.25">
      <c r="B5" s="218" t="s">
        <v>186</v>
      </c>
      <c r="C5" s="218" t="s">
        <v>26</v>
      </c>
      <c r="D5" s="325" t="s">
        <v>187</v>
      </c>
      <c r="E5" s="219">
        <v>41</v>
      </c>
      <c r="F5" s="219">
        <v>139</v>
      </c>
      <c r="G5" s="219">
        <v>121</v>
      </c>
      <c r="H5" s="219">
        <v>70</v>
      </c>
      <c r="I5" s="219">
        <v>80</v>
      </c>
      <c r="J5" s="219">
        <v>85</v>
      </c>
      <c r="K5" s="220">
        <v>85</v>
      </c>
    </row>
    <row r="6" spans="2:28" ht="67.5" x14ac:dyDescent="0.25">
      <c r="B6" s="221" t="s">
        <v>188</v>
      </c>
      <c r="C6" s="222" t="s">
        <v>26</v>
      </c>
      <c r="D6" s="326"/>
      <c r="E6" s="224" t="s">
        <v>189</v>
      </c>
      <c r="F6" s="224" t="s">
        <v>189</v>
      </c>
      <c r="G6" s="224" t="s">
        <v>189</v>
      </c>
      <c r="H6" s="224" t="s">
        <v>190</v>
      </c>
      <c r="I6" s="225">
        <v>0.8</v>
      </c>
      <c r="J6" s="225">
        <v>0.85</v>
      </c>
      <c r="K6" s="226">
        <v>0.85</v>
      </c>
    </row>
    <row r="7" spans="2:28" ht="56.25" x14ac:dyDescent="0.25">
      <c r="B7" s="221" t="s">
        <v>191</v>
      </c>
      <c r="C7" s="222" t="s">
        <v>109</v>
      </c>
      <c r="D7" s="326"/>
      <c r="E7" s="224" t="s">
        <v>192</v>
      </c>
      <c r="F7" s="224" t="s">
        <v>193</v>
      </c>
      <c r="G7" s="227">
        <v>10212</v>
      </c>
      <c r="H7" s="224" t="s">
        <v>194</v>
      </c>
      <c r="I7" s="224" t="s">
        <v>195</v>
      </c>
      <c r="J7" s="224" t="s">
        <v>196</v>
      </c>
      <c r="K7" s="228">
        <v>8000</v>
      </c>
    </row>
    <row r="8" spans="2:28" ht="78.75" x14ac:dyDescent="0.25">
      <c r="B8" s="221" t="s">
        <v>197</v>
      </c>
      <c r="C8" s="222" t="s">
        <v>109</v>
      </c>
      <c r="D8" s="326"/>
      <c r="E8" s="224" t="s">
        <v>198</v>
      </c>
      <c r="F8" s="224" t="s">
        <v>199</v>
      </c>
      <c r="G8" s="224" t="s">
        <v>200</v>
      </c>
      <c r="H8" s="224" t="s">
        <v>201</v>
      </c>
      <c r="I8" s="224" t="s">
        <v>202</v>
      </c>
      <c r="J8" s="224" t="s">
        <v>202</v>
      </c>
      <c r="K8" s="228">
        <v>4000</v>
      </c>
    </row>
    <row r="9" spans="2:28" ht="78.75" x14ac:dyDescent="0.25">
      <c r="B9" s="229" t="s">
        <v>203</v>
      </c>
      <c r="C9" s="230" t="s">
        <v>109</v>
      </c>
      <c r="D9" s="327"/>
      <c r="E9" s="232" t="s">
        <v>204</v>
      </c>
      <c r="F9" s="233">
        <v>6155</v>
      </c>
      <c r="G9" s="233">
        <v>6693</v>
      </c>
      <c r="H9" s="233">
        <v>3353</v>
      </c>
      <c r="I9" s="233">
        <v>6000</v>
      </c>
      <c r="J9" s="233">
        <v>6000</v>
      </c>
      <c r="K9" s="234">
        <v>5000</v>
      </c>
    </row>
    <row r="10" spans="2:28" x14ac:dyDescent="0.25">
      <c r="B10" s="235" t="s">
        <v>205</v>
      </c>
    </row>
  </sheetData>
  <mergeCells count="4">
    <mergeCell ref="B2:K2"/>
    <mergeCell ref="E3:G3"/>
    <mergeCell ref="I3:K3"/>
    <mergeCell ref="D5:D9"/>
  </mergeCells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EB932-4F2A-475A-AC78-237DAEBC3286}">
  <dimension ref="B1:M57"/>
  <sheetViews>
    <sheetView showGridLines="0" workbookViewId="0">
      <selection activeCell="D1" sqref="D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2" t="s">
        <v>16</v>
      </c>
    </row>
    <row r="2" spans="2:13" x14ac:dyDescent="0.25">
      <c r="B2" s="280" t="s">
        <v>110</v>
      </c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</row>
    <row r="3" spans="2:13" ht="50.25" x14ac:dyDescent="0.25">
      <c r="B3" s="13"/>
      <c r="C3" s="14"/>
      <c r="D3" s="15" t="s">
        <v>18</v>
      </c>
      <c r="E3" s="16"/>
      <c r="F3" s="17" t="s">
        <v>19</v>
      </c>
      <c r="G3" s="18" t="s">
        <v>20</v>
      </c>
      <c r="H3" s="18" t="s">
        <v>21</v>
      </c>
      <c r="I3" s="19" t="s">
        <v>22</v>
      </c>
      <c r="J3" s="20"/>
      <c r="K3" s="21"/>
      <c r="L3" s="18" t="s">
        <v>20</v>
      </c>
      <c r="M3" s="22" t="s">
        <v>21</v>
      </c>
    </row>
    <row r="4" spans="2:13" x14ac:dyDescent="0.25">
      <c r="B4" s="23" t="s">
        <v>23</v>
      </c>
      <c r="C4" s="24" t="s">
        <v>7</v>
      </c>
      <c r="D4" s="24" t="s">
        <v>8</v>
      </c>
      <c r="E4" s="24" t="s">
        <v>9</v>
      </c>
      <c r="F4" s="25" t="s">
        <v>10</v>
      </c>
      <c r="G4" s="281" t="s">
        <v>24</v>
      </c>
      <c r="H4" s="282"/>
      <c r="I4" s="24" t="s">
        <v>11</v>
      </c>
      <c r="J4" s="24" t="s">
        <v>12</v>
      </c>
      <c r="K4" s="24" t="s">
        <v>13</v>
      </c>
      <c r="L4" s="281" t="s">
        <v>25</v>
      </c>
      <c r="M4" s="283"/>
    </row>
    <row r="5" spans="2:13" x14ac:dyDescent="0.25">
      <c r="B5" s="26" t="s">
        <v>26</v>
      </c>
      <c r="C5" s="27">
        <v>290.32100000000003</v>
      </c>
      <c r="D5" s="27">
        <v>0</v>
      </c>
      <c r="E5" s="27">
        <v>0</v>
      </c>
      <c r="F5" s="28">
        <v>0</v>
      </c>
      <c r="G5" s="29">
        <v>-1</v>
      </c>
      <c r="H5" s="29">
        <v>0.157</v>
      </c>
      <c r="I5" s="27">
        <v>0</v>
      </c>
      <c r="J5" s="27">
        <v>0</v>
      </c>
      <c r="K5" s="27">
        <v>0</v>
      </c>
      <c r="L5" s="29">
        <v>0</v>
      </c>
      <c r="M5" s="30">
        <v>0</v>
      </c>
    </row>
    <row r="6" spans="2:13" x14ac:dyDescent="0.25">
      <c r="B6" s="26" t="s">
        <v>111</v>
      </c>
      <c r="C6" s="27">
        <v>0.82099999999999995</v>
      </c>
      <c r="D6" s="27">
        <v>0.47399999999999998</v>
      </c>
      <c r="E6" s="27">
        <v>0.36099999999999999</v>
      </c>
      <c r="F6" s="28">
        <v>0.28999999999999998</v>
      </c>
      <c r="G6" s="29">
        <v>-0.29299999999999998</v>
      </c>
      <c r="H6" s="29">
        <v>1E-3</v>
      </c>
      <c r="I6" s="27">
        <v>0.23300000000000001</v>
      </c>
      <c r="J6" s="27">
        <v>0.187</v>
      </c>
      <c r="K6" s="27">
        <v>0.15</v>
      </c>
      <c r="L6" s="29">
        <v>-0.19700000000000001</v>
      </c>
      <c r="M6" s="31">
        <v>1E-3</v>
      </c>
    </row>
    <row r="7" spans="2:13" x14ac:dyDescent="0.25">
      <c r="B7" s="26" t="s">
        <v>109</v>
      </c>
      <c r="C7" s="27">
        <v>169.846</v>
      </c>
      <c r="D7" s="27">
        <v>270.70999999999998</v>
      </c>
      <c r="E7" s="27">
        <v>283.60300000000001</v>
      </c>
      <c r="F7" s="28">
        <v>383.79300000000001</v>
      </c>
      <c r="G7" s="29">
        <v>0.312</v>
      </c>
      <c r="H7" s="29">
        <v>0.84099999999999997</v>
      </c>
      <c r="I7" s="27">
        <v>402.11</v>
      </c>
      <c r="J7" s="27">
        <v>431.63299999999998</v>
      </c>
      <c r="K7" s="27">
        <v>476.17200000000003</v>
      </c>
      <c r="L7" s="29">
        <v>7.4999999999999997E-2</v>
      </c>
      <c r="M7" s="31">
        <v>0.999</v>
      </c>
    </row>
    <row r="8" spans="2:13" x14ac:dyDescent="0.25">
      <c r="B8" s="33" t="s">
        <v>38</v>
      </c>
      <c r="C8" s="34">
        <v>460.98800000000006</v>
      </c>
      <c r="D8" s="34">
        <v>271.18399999999997</v>
      </c>
      <c r="E8" s="34">
        <v>283.964</v>
      </c>
      <c r="F8" s="35">
        <v>384.08300000000003</v>
      </c>
      <c r="G8" s="36">
        <v>-5.8999999999999997E-2</v>
      </c>
      <c r="H8" s="37">
        <v>1</v>
      </c>
      <c r="I8" s="34">
        <v>402.34300000000002</v>
      </c>
      <c r="J8" s="34">
        <v>431.82</v>
      </c>
      <c r="K8" s="34">
        <v>476.322</v>
      </c>
      <c r="L8" s="38">
        <v>7.3999999999999996E-2</v>
      </c>
      <c r="M8" s="39">
        <v>1</v>
      </c>
    </row>
    <row r="9" spans="2:13" x14ac:dyDescent="0.25">
      <c r="B9" s="40"/>
      <c r="C9" s="40"/>
      <c r="D9" s="40"/>
      <c r="E9" s="41"/>
      <c r="F9" s="41"/>
      <c r="G9" s="41"/>
      <c r="H9" s="41"/>
      <c r="I9" s="41"/>
      <c r="J9" s="41"/>
      <c r="K9" s="41"/>
      <c r="L9" s="41"/>
      <c r="M9" s="41"/>
    </row>
    <row r="10" spans="2:13" x14ac:dyDescent="0.25">
      <c r="B10" s="280" t="s">
        <v>112</v>
      </c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</row>
    <row r="11" spans="2:13" ht="46.5" x14ac:dyDescent="0.25">
      <c r="B11" s="42" t="s">
        <v>40</v>
      </c>
      <c r="C11" s="43"/>
      <c r="D11" s="44" t="s">
        <v>18</v>
      </c>
      <c r="E11" s="45"/>
      <c r="F11" s="46" t="s">
        <v>19</v>
      </c>
      <c r="G11" s="47" t="s">
        <v>20</v>
      </c>
      <c r="H11" s="47" t="s">
        <v>21</v>
      </c>
      <c r="I11" s="48" t="s">
        <v>22</v>
      </c>
      <c r="J11" s="49"/>
      <c r="K11" s="50"/>
      <c r="L11" s="47" t="s">
        <v>20</v>
      </c>
      <c r="M11" s="51" t="s">
        <v>21</v>
      </c>
    </row>
    <row r="12" spans="2:13" x14ac:dyDescent="0.25">
      <c r="B12" s="52" t="s">
        <v>23</v>
      </c>
      <c r="C12" s="53" t="s">
        <v>7</v>
      </c>
      <c r="D12" s="53" t="s">
        <v>8</v>
      </c>
      <c r="E12" s="53" t="s">
        <v>9</v>
      </c>
      <c r="F12" s="54" t="s">
        <v>10</v>
      </c>
      <c r="G12" s="284" t="s">
        <v>24</v>
      </c>
      <c r="H12" s="285"/>
      <c r="I12" s="53" t="s">
        <v>11</v>
      </c>
      <c r="J12" s="53" t="s">
        <v>12</v>
      </c>
      <c r="K12" s="53" t="s">
        <v>13</v>
      </c>
      <c r="L12" s="284" t="s">
        <v>25</v>
      </c>
      <c r="M12" s="286"/>
    </row>
    <row r="13" spans="2:13" x14ac:dyDescent="0.25">
      <c r="B13" s="55" t="s">
        <v>41</v>
      </c>
      <c r="C13" s="56"/>
      <c r="D13" s="57"/>
      <c r="E13" s="57"/>
      <c r="F13" s="58"/>
      <c r="G13" s="59"/>
      <c r="H13" s="59"/>
      <c r="I13" s="57"/>
      <c r="J13" s="57"/>
      <c r="K13" s="60"/>
      <c r="L13" s="59"/>
      <c r="M13" s="61"/>
    </row>
    <row r="14" spans="2:13" x14ac:dyDescent="0.25">
      <c r="B14" s="55" t="s">
        <v>113</v>
      </c>
      <c r="C14" s="62">
        <v>107.01900000000001</v>
      </c>
      <c r="D14" s="62">
        <v>131.036</v>
      </c>
      <c r="E14" s="62">
        <v>120.955354</v>
      </c>
      <c r="F14" s="63">
        <v>122.476</v>
      </c>
      <c r="G14" s="64">
        <v>4.5999999999999999E-2</v>
      </c>
      <c r="H14" s="64">
        <v>0.24099999999999999</v>
      </c>
      <c r="I14" s="62">
        <v>128.6</v>
      </c>
      <c r="J14" s="62">
        <v>135.03</v>
      </c>
      <c r="K14" s="62">
        <v>141.78200000000001</v>
      </c>
      <c r="L14" s="64">
        <v>0.05</v>
      </c>
      <c r="M14" s="65">
        <v>0.22</v>
      </c>
    </row>
    <row r="15" spans="2:13" x14ac:dyDescent="0.25">
      <c r="B15" s="55" t="s">
        <v>42</v>
      </c>
      <c r="C15" s="62">
        <v>212.501</v>
      </c>
      <c r="D15" s="62">
        <v>294.12799999999999</v>
      </c>
      <c r="E15" s="62">
        <v>956.73766899999998</v>
      </c>
      <c r="F15" s="63">
        <v>459.74400000000003</v>
      </c>
      <c r="G15" s="64">
        <v>0.29299999999999998</v>
      </c>
      <c r="H15" s="64">
        <v>0.75800000000000001</v>
      </c>
      <c r="I15" s="62">
        <v>481.49200000000002</v>
      </c>
      <c r="J15" s="62">
        <v>461.12400000000002</v>
      </c>
      <c r="K15" s="62">
        <v>462.64800000000002</v>
      </c>
      <c r="L15" s="64">
        <v>2E-3</v>
      </c>
      <c r="M15" s="65">
        <v>0.77900000000000003</v>
      </c>
    </row>
    <row r="16" spans="2:13" x14ac:dyDescent="0.25">
      <c r="B16" s="66" t="s">
        <v>44</v>
      </c>
      <c r="C16" s="208">
        <v>212.501</v>
      </c>
      <c r="D16" s="209">
        <v>294.12799999999999</v>
      </c>
      <c r="E16" s="210">
        <v>956.73766899999998</v>
      </c>
      <c r="F16" s="210">
        <v>459.74400000000003</v>
      </c>
      <c r="G16" s="211">
        <v>0.29299999999999998</v>
      </c>
      <c r="H16" s="211">
        <v>0.75800000000000001</v>
      </c>
      <c r="I16" s="209">
        <v>481.49200000000002</v>
      </c>
      <c r="J16" s="209">
        <v>461.12400000000002</v>
      </c>
      <c r="K16" s="210">
        <v>462.64800000000002</v>
      </c>
      <c r="L16" s="211">
        <v>2E-3</v>
      </c>
      <c r="M16" s="211">
        <v>0.77900000000000003</v>
      </c>
    </row>
    <row r="17" spans="2:13" x14ac:dyDescent="0.25">
      <c r="B17" s="75" t="s">
        <v>45</v>
      </c>
      <c r="C17" s="62">
        <v>0.82099999999999995</v>
      </c>
      <c r="D17" s="62">
        <v>0.46600000000000003</v>
      </c>
      <c r="E17" s="62">
        <v>0.35866500000000001</v>
      </c>
      <c r="F17" s="76">
        <v>0.28699999999999998</v>
      </c>
      <c r="G17" s="77">
        <v>-0.29599999999999999</v>
      </c>
      <c r="H17" s="77">
        <v>1E-3</v>
      </c>
      <c r="I17" s="62">
        <v>0.23</v>
      </c>
      <c r="J17" s="62">
        <v>0.184</v>
      </c>
      <c r="K17" s="62">
        <v>0.14699999999999999</v>
      </c>
      <c r="L17" s="77">
        <v>-0.2</v>
      </c>
      <c r="M17" s="78">
        <v>0</v>
      </c>
    </row>
    <row r="18" spans="2:13" x14ac:dyDescent="0.25">
      <c r="B18" s="79" t="s">
        <v>46</v>
      </c>
      <c r="C18" s="80">
        <v>320.34100000000001</v>
      </c>
      <c r="D18" s="80">
        <v>425.63</v>
      </c>
      <c r="E18" s="81">
        <v>1078.051688</v>
      </c>
      <c r="F18" s="81">
        <v>582.50700000000006</v>
      </c>
      <c r="G18" s="82">
        <v>0.221</v>
      </c>
      <c r="H18" s="82">
        <v>1</v>
      </c>
      <c r="I18" s="80">
        <v>610.322</v>
      </c>
      <c r="J18" s="80">
        <v>596.33799999999997</v>
      </c>
      <c r="K18" s="81">
        <v>604.57700000000011</v>
      </c>
      <c r="L18" s="82">
        <v>1.2E-2</v>
      </c>
      <c r="M18" s="83">
        <v>1</v>
      </c>
    </row>
    <row r="19" spans="2:13" x14ac:dyDescent="0.25">
      <c r="B19" s="55" t="s">
        <v>47</v>
      </c>
      <c r="C19" s="84"/>
      <c r="D19" s="84"/>
      <c r="E19" s="84"/>
      <c r="F19" s="85"/>
      <c r="G19" s="86"/>
      <c r="H19" s="86"/>
      <c r="I19" s="84"/>
      <c r="J19" s="84"/>
      <c r="K19" s="84"/>
      <c r="L19" s="86"/>
      <c r="M19" s="87"/>
    </row>
    <row r="20" spans="2:13" x14ac:dyDescent="0.25">
      <c r="B20" s="55" t="s">
        <v>48</v>
      </c>
      <c r="C20" s="62">
        <v>460.16699999999997</v>
      </c>
      <c r="D20" s="62">
        <v>270.71800000000002</v>
      </c>
      <c r="E20" s="62">
        <v>283.60500000000002</v>
      </c>
      <c r="F20" s="63">
        <v>383.79600000000005</v>
      </c>
      <c r="G20" s="88">
        <v>-5.8999999999999997E-2</v>
      </c>
      <c r="H20" s="88">
        <v>0.999</v>
      </c>
      <c r="I20" s="62">
        <v>402.11300000000006</v>
      </c>
      <c r="J20" s="62">
        <v>431.63599999999997</v>
      </c>
      <c r="K20" s="62">
        <v>476.17500000000001</v>
      </c>
      <c r="L20" s="88">
        <v>7.4999999999999997E-2</v>
      </c>
      <c r="M20" s="89">
        <v>0.999</v>
      </c>
    </row>
    <row r="21" spans="2:13" x14ac:dyDescent="0.25">
      <c r="B21" s="66" t="s">
        <v>50</v>
      </c>
      <c r="C21" s="67">
        <v>174.82</v>
      </c>
      <c r="D21" s="68">
        <v>8.4009999999999998</v>
      </c>
      <c r="E21" s="69">
        <v>0.90400000000000003</v>
      </c>
      <c r="F21" s="69">
        <v>128.84100000000001</v>
      </c>
      <c r="G21" s="70">
        <v>-9.7000000000000003E-2</v>
      </c>
      <c r="H21" s="70">
        <v>0.187</v>
      </c>
      <c r="I21" s="68">
        <v>134.994</v>
      </c>
      <c r="J21" s="68">
        <v>141.45500000000001</v>
      </c>
      <c r="K21" s="69">
        <v>148.334</v>
      </c>
      <c r="L21" s="70">
        <v>4.8000000000000001E-2</v>
      </c>
      <c r="M21" s="70">
        <v>0.32700000000000001</v>
      </c>
    </row>
    <row r="22" spans="2:13" ht="18" x14ac:dyDescent="0.25">
      <c r="B22" s="66" t="s">
        <v>114</v>
      </c>
      <c r="C22" s="71">
        <v>285.34699999999998</v>
      </c>
      <c r="D22" s="72">
        <v>262.31700000000001</v>
      </c>
      <c r="E22" s="73">
        <v>282.70100000000002</v>
      </c>
      <c r="F22" s="73">
        <v>254.95500000000001</v>
      </c>
      <c r="G22" s="74">
        <v>-3.6999999999999998E-2</v>
      </c>
      <c r="H22" s="74">
        <v>0.81100000000000005</v>
      </c>
      <c r="I22" s="72">
        <v>267.11900000000003</v>
      </c>
      <c r="J22" s="72">
        <v>290.18099999999998</v>
      </c>
      <c r="K22" s="73">
        <v>327.84100000000001</v>
      </c>
      <c r="L22" s="74">
        <v>8.6999999999999994E-2</v>
      </c>
      <c r="M22" s="74">
        <v>0.67200000000000004</v>
      </c>
    </row>
    <row r="23" spans="2:13" x14ac:dyDescent="0.25">
      <c r="B23" s="55" t="s">
        <v>115</v>
      </c>
      <c r="C23" s="62">
        <v>0.82099999999999995</v>
      </c>
      <c r="D23" s="62">
        <v>0.46600000000000003</v>
      </c>
      <c r="E23" s="62">
        <v>0.35899999999999999</v>
      </c>
      <c r="F23" s="63">
        <v>0.28699999999999998</v>
      </c>
      <c r="G23" s="212">
        <v>-0.29599999999999999</v>
      </c>
      <c r="H23" s="212">
        <v>1E-3</v>
      </c>
      <c r="I23" s="62">
        <v>0.23</v>
      </c>
      <c r="J23" s="62">
        <v>0.184</v>
      </c>
      <c r="K23" s="62">
        <v>0.14699999999999999</v>
      </c>
      <c r="L23" s="212">
        <v>-0.2</v>
      </c>
      <c r="M23" s="213">
        <v>1E-3</v>
      </c>
    </row>
    <row r="24" spans="2:13" x14ac:dyDescent="0.25">
      <c r="B24" s="79" t="s">
        <v>52</v>
      </c>
      <c r="C24" s="94">
        <v>460.988</v>
      </c>
      <c r="D24" s="94">
        <v>271.18400000000003</v>
      </c>
      <c r="E24" s="95">
        <v>283.964</v>
      </c>
      <c r="F24" s="95">
        <v>384.08300000000003</v>
      </c>
      <c r="G24" s="82">
        <v>-5.8999999999999997E-2</v>
      </c>
      <c r="H24" s="82">
        <v>1</v>
      </c>
      <c r="I24" s="94">
        <v>402.34300000000007</v>
      </c>
      <c r="J24" s="94">
        <v>431.82</v>
      </c>
      <c r="K24" s="95">
        <v>476.322</v>
      </c>
      <c r="L24" s="82">
        <v>7.3999999999999996E-2</v>
      </c>
      <c r="M24" s="83">
        <v>1</v>
      </c>
    </row>
    <row r="25" spans="2:13" x14ac:dyDescent="0.25">
      <c r="B25" s="96" t="s">
        <v>53</v>
      </c>
      <c r="C25" s="97">
        <v>-140.6</v>
      </c>
      <c r="D25" s="97">
        <v>154.4</v>
      </c>
      <c r="E25" s="98">
        <v>794.1</v>
      </c>
      <c r="F25" s="98">
        <v>198.4</v>
      </c>
      <c r="G25" s="99">
        <v>-2.1219999999999999</v>
      </c>
      <c r="H25" s="99"/>
      <c r="I25" s="97">
        <v>208</v>
      </c>
      <c r="J25" s="97">
        <v>164.5</v>
      </c>
      <c r="K25" s="98">
        <v>128.30000000000001</v>
      </c>
      <c r="L25" s="99">
        <v>-0.13500000000000001</v>
      </c>
      <c r="M25" s="100"/>
    </row>
    <row r="26" spans="2:13" x14ac:dyDescent="0.25">
      <c r="B26" s="55"/>
      <c r="C26" s="101"/>
      <c r="D26" s="101"/>
      <c r="E26" s="101"/>
      <c r="F26" s="101"/>
      <c r="G26" s="102"/>
      <c r="H26" s="102"/>
      <c r="I26" s="101"/>
      <c r="J26" s="101"/>
      <c r="K26" s="101"/>
      <c r="L26" s="102"/>
      <c r="M26" s="103"/>
    </row>
    <row r="27" spans="2:13" x14ac:dyDescent="0.25">
      <c r="B27" s="104" t="s">
        <v>54</v>
      </c>
      <c r="C27" s="105"/>
      <c r="D27" s="105"/>
      <c r="E27" s="105"/>
      <c r="F27" s="105"/>
      <c r="G27" s="106"/>
      <c r="H27" s="106"/>
      <c r="I27" s="105"/>
      <c r="J27" s="105"/>
      <c r="K27" s="105"/>
      <c r="L27" s="106"/>
      <c r="M27" s="106"/>
    </row>
    <row r="28" spans="2:13" ht="18" x14ac:dyDescent="0.25">
      <c r="B28" s="107" t="s">
        <v>55</v>
      </c>
      <c r="C28" s="108">
        <v>234.64599999999999</v>
      </c>
      <c r="D28" s="108">
        <v>153.60799999999998</v>
      </c>
      <c r="E28" s="108">
        <v>245.374</v>
      </c>
      <c r="F28" s="109">
        <v>398.17800000000005</v>
      </c>
      <c r="G28" s="110">
        <v>0.193</v>
      </c>
      <c r="H28" s="110">
        <v>1</v>
      </c>
      <c r="I28" s="108">
        <v>416.15000000000009</v>
      </c>
      <c r="J28" s="108">
        <v>392.85900000000004</v>
      </c>
      <c r="K28" s="111">
        <v>391.20999999999992</v>
      </c>
      <c r="L28" s="110">
        <v>-6.0000000000000001E-3</v>
      </c>
      <c r="M28" s="112">
        <v>1</v>
      </c>
    </row>
    <row r="29" spans="2:13" x14ac:dyDescent="0.25">
      <c r="B29" s="113" t="s">
        <v>56</v>
      </c>
      <c r="C29" s="101"/>
      <c r="D29" s="101"/>
      <c r="E29" s="101"/>
      <c r="F29" s="114"/>
      <c r="G29" s="64"/>
      <c r="H29" s="64"/>
      <c r="I29" s="101"/>
      <c r="J29" s="101"/>
      <c r="K29" s="101"/>
      <c r="L29" s="64"/>
      <c r="M29" s="65"/>
    </row>
    <row r="30" spans="2:13" x14ac:dyDescent="0.25">
      <c r="B30" s="113" t="s">
        <v>116</v>
      </c>
      <c r="C30" s="62">
        <v>95.88</v>
      </c>
      <c r="D30" s="62">
        <v>127.729</v>
      </c>
      <c r="E30" s="62">
        <v>150.02600000000001</v>
      </c>
      <c r="F30" s="63">
        <v>122.12</v>
      </c>
      <c r="G30" s="64">
        <v>8.4000000000000005E-2</v>
      </c>
      <c r="H30" s="64">
        <v>0.30299999999999999</v>
      </c>
      <c r="I30" s="62">
        <v>127.16800000000001</v>
      </c>
      <c r="J30" s="62">
        <v>133.52600000000001</v>
      </c>
      <c r="K30" s="62">
        <v>140.202</v>
      </c>
      <c r="L30" s="64">
        <v>4.7E-2</v>
      </c>
      <c r="M30" s="65">
        <v>0.22</v>
      </c>
    </row>
    <row r="31" spans="2:13" x14ac:dyDescent="0.25">
      <c r="B31" s="113" t="s">
        <v>57</v>
      </c>
      <c r="C31" s="62">
        <v>317.14499999999998</v>
      </c>
      <c r="D31" s="62">
        <v>169.7</v>
      </c>
      <c r="E31" s="62">
        <v>293.36799999999999</v>
      </c>
      <c r="F31" s="63">
        <v>455.85899999999998</v>
      </c>
      <c r="G31" s="64">
        <v>0.129</v>
      </c>
      <c r="H31" s="64">
        <v>0.69699999999999995</v>
      </c>
      <c r="I31" s="62">
        <v>477.60700000000003</v>
      </c>
      <c r="J31" s="62">
        <v>457.238</v>
      </c>
      <c r="K31" s="62">
        <v>458.76299999999998</v>
      </c>
      <c r="L31" s="64">
        <v>2E-3</v>
      </c>
      <c r="M31" s="65">
        <v>0.78</v>
      </c>
    </row>
    <row r="32" spans="2:13" x14ac:dyDescent="0.25">
      <c r="B32" s="115" t="s">
        <v>60</v>
      </c>
      <c r="C32" s="208">
        <v>317.14499999999998</v>
      </c>
      <c r="D32" s="209">
        <v>169.7</v>
      </c>
      <c r="E32" s="209">
        <v>293.36799999999999</v>
      </c>
      <c r="F32" s="214">
        <v>455.85899999999998</v>
      </c>
      <c r="G32" s="211">
        <v>0.129</v>
      </c>
      <c r="H32" s="211">
        <v>0.69699999999999995</v>
      </c>
      <c r="I32" s="209">
        <v>477.60700000000003</v>
      </c>
      <c r="J32" s="209">
        <v>457.238</v>
      </c>
      <c r="K32" s="210">
        <v>458.76299999999998</v>
      </c>
      <c r="L32" s="211">
        <v>2E-3</v>
      </c>
      <c r="M32" s="211">
        <v>0.78</v>
      </c>
    </row>
    <row r="33" spans="2:13" x14ac:dyDescent="0.25">
      <c r="B33" s="118" t="s">
        <v>62</v>
      </c>
      <c r="C33" s="94">
        <v>413.02499999999998</v>
      </c>
      <c r="D33" s="94">
        <v>297.42899999999997</v>
      </c>
      <c r="E33" s="94">
        <v>443.39400000000001</v>
      </c>
      <c r="F33" s="119">
        <v>577.97900000000004</v>
      </c>
      <c r="G33" s="120">
        <v>0.11899999999999999</v>
      </c>
      <c r="H33" s="120">
        <v>1</v>
      </c>
      <c r="I33" s="94">
        <v>604.77500000000009</v>
      </c>
      <c r="J33" s="94">
        <v>590.76400000000001</v>
      </c>
      <c r="K33" s="95">
        <v>598.96499999999992</v>
      </c>
      <c r="L33" s="120">
        <v>1.2E-2</v>
      </c>
      <c r="M33" s="121">
        <v>1</v>
      </c>
    </row>
    <row r="34" spans="2:13" x14ac:dyDescent="0.25">
      <c r="B34" s="122" t="s">
        <v>63</v>
      </c>
      <c r="C34" s="84"/>
      <c r="D34" s="84"/>
      <c r="E34" s="84"/>
      <c r="F34" s="85"/>
      <c r="G34" s="110"/>
      <c r="H34" s="110"/>
      <c r="I34" s="84"/>
      <c r="J34" s="84"/>
      <c r="K34" s="84"/>
      <c r="L34" s="110"/>
      <c r="M34" s="112"/>
    </row>
    <row r="35" spans="2:13" x14ac:dyDescent="0.25">
      <c r="B35" s="113" t="s">
        <v>64</v>
      </c>
      <c r="C35" s="62">
        <v>7.7959999999999994</v>
      </c>
      <c r="D35" s="62">
        <v>6.0809999999999995</v>
      </c>
      <c r="E35" s="62">
        <v>5.056</v>
      </c>
      <c r="F35" s="63">
        <v>6.8380000000000001</v>
      </c>
      <c r="G35" s="64">
        <v>-4.2999999999999997E-2</v>
      </c>
      <c r="H35" s="64">
        <v>3.7387532511845234E-2</v>
      </c>
      <c r="I35" s="62">
        <v>7.0860000000000003</v>
      </c>
      <c r="J35" s="62">
        <v>7.3460000000000001</v>
      </c>
      <c r="K35" s="62">
        <v>7.7139999999999995</v>
      </c>
      <c r="L35" s="64">
        <v>4.1000000000000002E-2</v>
      </c>
      <c r="M35" s="65">
        <v>3.6999999999999998E-2</v>
      </c>
    </row>
    <row r="36" spans="2:13" x14ac:dyDescent="0.25">
      <c r="B36" s="115" t="s">
        <v>50</v>
      </c>
      <c r="C36" s="67">
        <v>4.9749999999999996</v>
      </c>
      <c r="D36" s="68">
        <v>2.851</v>
      </c>
      <c r="E36" s="68">
        <v>0.90400000000000003</v>
      </c>
      <c r="F36" s="116">
        <v>2.4790000000000001</v>
      </c>
      <c r="G36" s="70">
        <v>-0.20699999999999999</v>
      </c>
      <c r="H36" s="70">
        <v>1.7000000000000001E-2</v>
      </c>
      <c r="I36" s="68">
        <v>2.5089999999999999</v>
      </c>
      <c r="J36" s="68">
        <v>2.54</v>
      </c>
      <c r="K36" s="69">
        <v>2.6669999999999998</v>
      </c>
      <c r="L36" s="70">
        <v>2.5000000000000001E-2</v>
      </c>
      <c r="M36" s="70">
        <v>1.2999999999999999E-2</v>
      </c>
    </row>
    <row r="37" spans="2:13" x14ac:dyDescent="0.25">
      <c r="B37" s="115" t="s">
        <v>117</v>
      </c>
      <c r="C37" s="71">
        <v>2.8210000000000002</v>
      </c>
      <c r="D37" s="72">
        <v>3.23</v>
      </c>
      <c r="E37" s="72">
        <v>4.1520000000000001</v>
      </c>
      <c r="F37" s="117">
        <v>4.359</v>
      </c>
      <c r="G37" s="74">
        <v>0.156</v>
      </c>
      <c r="H37" s="74">
        <v>2.1000000000000001E-2</v>
      </c>
      <c r="I37" s="72">
        <v>4.577</v>
      </c>
      <c r="J37" s="72">
        <v>4.806</v>
      </c>
      <c r="K37" s="73">
        <v>5.0469999999999997</v>
      </c>
      <c r="L37" s="74">
        <v>0.05</v>
      </c>
      <c r="M37" s="74">
        <v>2.4E-2</v>
      </c>
    </row>
    <row r="38" spans="2:13" x14ac:dyDescent="0.25">
      <c r="B38" s="113" t="s">
        <v>115</v>
      </c>
      <c r="C38" s="62">
        <v>170.583</v>
      </c>
      <c r="D38" s="62">
        <v>137.74</v>
      </c>
      <c r="E38" s="62">
        <v>192.964</v>
      </c>
      <c r="F38" s="63">
        <v>172.96299999999999</v>
      </c>
      <c r="G38" s="64">
        <v>5.0000000000000001E-3</v>
      </c>
      <c r="H38" s="64">
        <v>0.96299999999999997</v>
      </c>
      <c r="I38" s="62">
        <v>181.53899999999999</v>
      </c>
      <c r="J38" s="62">
        <v>190.559</v>
      </c>
      <c r="K38" s="62">
        <v>200.041</v>
      </c>
      <c r="L38" s="64">
        <v>0.05</v>
      </c>
      <c r="M38" s="65">
        <v>0.96299999999999997</v>
      </c>
    </row>
    <row r="39" spans="2:13" x14ac:dyDescent="0.25">
      <c r="B39" s="118" t="s">
        <v>65</v>
      </c>
      <c r="C39" s="94">
        <v>178.37899999999999</v>
      </c>
      <c r="D39" s="94">
        <v>143.821</v>
      </c>
      <c r="E39" s="94">
        <v>198.02</v>
      </c>
      <c r="F39" s="119">
        <v>179.80099999999999</v>
      </c>
      <c r="G39" s="120">
        <v>3.0000000000000001E-3</v>
      </c>
      <c r="H39" s="120">
        <v>1</v>
      </c>
      <c r="I39" s="94">
        <v>188.625</v>
      </c>
      <c r="J39" s="94">
        <v>197.905</v>
      </c>
      <c r="K39" s="95">
        <v>207.755</v>
      </c>
      <c r="L39" s="120">
        <v>4.9000000000000002E-2</v>
      </c>
      <c r="M39" s="121">
        <v>1</v>
      </c>
    </row>
    <row r="40" spans="2:13" ht="18" x14ac:dyDescent="0.25">
      <c r="B40" s="113" t="s">
        <v>66</v>
      </c>
      <c r="C40" s="62">
        <v>-193.73099999999999</v>
      </c>
      <c r="D40" s="62">
        <v>-164.03299999999999</v>
      </c>
      <c r="E40" s="62">
        <v>-284.64999999999998</v>
      </c>
      <c r="F40" s="63">
        <v>-255.85900000000001</v>
      </c>
      <c r="G40" s="64">
        <v>9.7000000000000003E-2</v>
      </c>
      <c r="H40" s="64">
        <v>1</v>
      </c>
      <c r="I40" s="62">
        <v>-477.60700000000003</v>
      </c>
      <c r="J40" s="62">
        <v>-457.238</v>
      </c>
      <c r="K40" s="123">
        <v>-458.76299999999998</v>
      </c>
      <c r="L40" s="64">
        <v>0.215</v>
      </c>
      <c r="M40" s="65">
        <v>1</v>
      </c>
    </row>
    <row r="41" spans="2:13" ht="18" x14ac:dyDescent="0.25">
      <c r="B41" s="115" t="s">
        <v>70</v>
      </c>
      <c r="C41" s="208">
        <v>-193.73099999999999</v>
      </c>
      <c r="D41" s="209">
        <v>-164.03299999999999</v>
      </c>
      <c r="E41" s="209">
        <v>-284.64999999999998</v>
      </c>
      <c r="F41" s="214">
        <v>-255.85900000000001</v>
      </c>
      <c r="G41" s="211">
        <v>9.7000000000000003E-2</v>
      </c>
      <c r="H41" s="211">
        <v>1</v>
      </c>
      <c r="I41" s="209">
        <v>-477.60700000000003</v>
      </c>
      <c r="J41" s="209">
        <v>-457.238</v>
      </c>
      <c r="K41" s="209">
        <v>-458.76299999999998</v>
      </c>
      <c r="L41" s="211">
        <v>0.215</v>
      </c>
      <c r="M41" s="211">
        <v>1</v>
      </c>
    </row>
    <row r="42" spans="2:13" ht="18" x14ac:dyDescent="0.25">
      <c r="B42" s="113" t="s">
        <v>118</v>
      </c>
      <c r="C42" s="62">
        <v>4.0579999999999998</v>
      </c>
      <c r="D42" s="62">
        <v>1.4370000000000001</v>
      </c>
      <c r="E42" s="62">
        <v>1.544</v>
      </c>
      <c r="F42" s="63">
        <v>1.7350000000000001</v>
      </c>
      <c r="G42" s="64">
        <v>-0.247</v>
      </c>
      <c r="H42" s="64">
        <v>1</v>
      </c>
      <c r="I42" s="62">
        <v>1.6319999999999999</v>
      </c>
      <c r="J42" s="62">
        <v>1.7050000000000001</v>
      </c>
      <c r="K42" s="123">
        <v>1.7829999999999999</v>
      </c>
      <c r="L42" s="64">
        <v>8.9999999999999993E-3</v>
      </c>
      <c r="M42" s="65">
        <v>1</v>
      </c>
    </row>
    <row r="43" spans="2:13" x14ac:dyDescent="0.25">
      <c r="B43" s="115" t="s">
        <v>119</v>
      </c>
      <c r="C43" s="208">
        <v>4.0579999999999998</v>
      </c>
      <c r="D43" s="209">
        <v>1.4370000000000001</v>
      </c>
      <c r="E43" s="209">
        <v>1.544</v>
      </c>
      <c r="F43" s="214">
        <v>1.7350000000000001</v>
      </c>
      <c r="G43" s="211">
        <v>-0.247</v>
      </c>
      <c r="H43" s="211">
        <v>1</v>
      </c>
      <c r="I43" s="209">
        <v>1.6319999999999999</v>
      </c>
      <c r="J43" s="209">
        <v>1.7050000000000001</v>
      </c>
      <c r="K43" s="209">
        <v>1.7829999999999999</v>
      </c>
      <c r="L43" s="211">
        <v>8.9999999999999993E-3</v>
      </c>
      <c r="M43" s="211">
        <v>1</v>
      </c>
    </row>
    <row r="44" spans="2:13" ht="18" x14ac:dyDescent="0.25">
      <c r="B44" s="124" t="s">
        <v>71</v>
      </c>
      <c r="C44" s="125">
        <v>44.972999999999992</v>
      </c>
      <c r="D44" s="125">
        <v>-8.988000000000012</v>
      </c>
      <c r="E44" s="125">
        <v>-37.731999999999985</v>
      </c>
      <c r="F44" s="126">
        <v>144.05400000000006</v>
      </c>
      <c r="G44" s="127">
        <v>0.47399999999999998</v>
      </c>
      <c r="H44" s="127">
        <v>7.6999999999999999E-2</v>
      </c>
      <c r="I44" s="125">
        <v>-59.824999999999939</v>
      </c>
      <c r="J44" s="125">
        <v>-62.673999999999964</v>
      </c>
      <c r="K44" s="128">
        <v>-65.770000000000053</v>
      </c>
      <c r="L44" s="127">
        <v>-1.77</v>
      </c>
      <c r="M44" s="129">
        <v>1</v>
      </c>
    </row>
    <row r="45" spans="2:13" x14ac:dyDescent="0.25">
      <c r="B45" s="55"/>
      <c r="C45" s="101"/>
      <c r="D45" s="101"/>
      <c r="E45" s="101"/>
      <c r="F45" s="101"/>
      <c r="G45" s="130"/>
      <c r="H45" s="130"/>
      <c r="I45" s="101"/>
      <c r="J45" s="101"/>
      <c r="K45" s="101"/>
      <c r="L45" s="130"/>
      <c r="M45" s="130"/>
    </row>
    <row r="46" spans="2:13" ht="18" x14ac:dyDescent="0.25">
      <c r="B46" s="55" t="s">
        <v>72</v>
      </c>
      <c r="C46" s="101"/>
      <c r="D46" s="101"/>
      <c r="E46" s="101"/>
      <c r="F46" s="101"/>
      <c r="G46" s="131"/>
      <c r="H46" s="131"/>
      <c r="I46" s="101"/>
      <c r="J46" s="101"/>
      <c r="K46" s="101"/>
      <c r="L46" s="131"/>
      <c r="M46" s="131"/>
    </row>
    <row r="47" spans="2:13" x14ac:dyDescent="0.25">
      <c r="B47" s="66" t="s">
        <v>76</v>
      </c>
      <c r="C47" s="101">
        <v>4852.5360000000001</v>
      </c>
      <c r="D47" s="101">
        <v>5048.74</v>
      </c>
      <c r="E47" s="101">
        <v>5363.5649999999996</v>
      </c>
      <c r="F47" s="114">
        <v>5619.424</v>
      </c>
      <c r="G47" s="93">
        <v>0.05</v>
      </c>
      <c r="H47" s="93">
        <v>0.97599999999999998</v>
      </c>
      <c r="I47" s="101">
        <v>6097.0309999999999</v>
      </c>
      <c r="J47" s="101">
        <v>6554.2690000000002</v>
      </c>
      <c r="K47" s="101">
        <v>7013.0320000000002</v>
      </c>
      <c r="L47" s="93">
        <v>7.6999999999999999E-2</v>
      </c>
      <c r="M47" s="136">
        <v>0.97799999999999998</v>
      </c>
    </row>
    <row r="48" spans="2:13" x14ac:dyDescent="0.25">
      <c r="B48" s="66" t="s">
        <v>77</v>
      </c>
      <c r="C48" s="101">
        <v>14.537000000000001</v>
      </c>
      <c r="D48" s="101">
        <v>16.962</v>
      </c>
      <c r="E48" s="101">
        <v>28.291</v>
      </c>
      <c r="F48" s="114">
        <v>28.646999999999998</v>
      </c>
      <c r="G48" s="93">
        <v>0.254</v>
      </c>
      <c r="H48" s="93">
        <v>4.0000000000000001E-3</v>
      </c>
      <c r="I48" s="101">
        <v>30.079000000000001</v>
      </c>
      <c r="J48" s="101">
        <v>31.582999999999998</v>
      </c>
      <c r="K48" s="101">
        <v>33.162999999999997</v>
      </c>
      <c r="L48" s="93">
        <v>0.05</v>
      </c>
      <c r="M48" s="136">
        <v>5.0000000000000001E-3</v>
      </c>
    </row>
    <row r="49" spans="2:13" x14ac:dyDescent="0.25">
      <c r="B49" s="66" t="s">
        <v>78</v>
      </c>
      <c r="C49" s="101">
        <v>98.587000000000003</v>
      </c>
      <c r="D49" s="101">
        <v>89.6</v>
      </c>
      <c r="E49" s="101">
        <v>51.868000000000002</v>
      </c>
      <c r="F49" s="114">
        <v>195.922</v>
      </c>
      <c r="G49" s="93">
        <v>0.25700000000000001</v>
      </c>
      <c r="H49" s="93">
        <v>0.02</v>
      </c>
      <c r="I49" s="101">
        <v>136.09597399999998</v>
      </c>
      <c r="J49" s="101">
        <v>73.421633</v>
      </c>
      <c r="K49" s="101">
        <v>7.6522329999999998</v>
      </c>
      <c r="L49" s="93">
        <v>-0.66100000000000003</v>
      </c>
      <c r="M49" s="136">
        <v>1.7000000000000001E-2</v>
      </c>
    </row>
    <row r="50" spans="2:13" x14ac:dyDescent="0.25">
      <c r="B50" s="79" t="s">
        <v>79</v>
      </c>
      <c r="C50" s="94">
        <v>4965.6600000000008</v>
      </c>
      <c r="D50" s="94">
        <v>5155.3020000000006</v>
      </c>
      <c r="E50" s="94">
        <v>5443.7240000000002</v>
      </c>
      <c r="F50" s="119">
        <v>5843.9929999999995</v>
      </c>
      <c r="G50" s="120">
        <v>5.6000000000000001E-2</v>
      </c>
      <c r="H50" s="120">
        <v>1</v>
      </c>
      <c r="I50" s="94">
        <v>6263.2059739999995</v>
      </c>
      <c r="J50" s="94">
        <v>6659.2736329999998</v>
      </c>
      <c r="K50" s="94">
        <v>7053.8472329999995</v>
      </c>
      <c r="L50" s="120">
        <v>6.5000000000000002E-2</v>
      </c>
      <c r="M50" s="121">
        <v>1</v>
      </c>
    </row>
    <row r="51" spans="2:13" x14ac:dyDescent="0.25">
      <c r="B51" s="66" t="s">
        <v>80</v>
      </c>
      <c r="C51" s="101">
        <v>1450.7829999999999</v>
      </c>
      <c r="D51" s="101">
        <v>1608.252</v>
      </c>
      <c r="E51" s="101">
        <v>2402.3389999999999</v>
      </c>
      <c r="F51" s="114">
        <v>2600.7640000000001</v>
      </c>
      <c r="G51" s="93">
        <v>0.215</v>
      </c>
      <c r="H51" s="93">
        <v>0.373</v>
      </c>
      <c r="I51" s="101">
        <v>2808.7429999999999</v>
      </c>
      <c r="J51" s="101">
        <v>2973.26</v>
      </c>
      <c r="K51" s="101">
        <v>3101.5149999999999</v>
      </c>
      <c r="L51" s="93">
        <v>0.06</v>
      </c>
      <c r="M51" s="136">
        <v>0.44500000000000001</v>
      </c>
    </row>
    <row r="52" spans="2:13" x14ac:dyDescent="0.25">
      <c r="B52" s="141" t="s">
        <v>82</v>
      </c>
      <c r="C52" s="101">
        <v>118.399</v>
      </c>
      <c r="D52" s="101">
        <v>116.021</v>
      </c>
      <c r="E52" s="101">
        <v>93.206000000000003</v>
      </c>
      <c r="F52" s="114">
        <v>99.013999999999996</v>
      </c>
      <c r="G52" s="93">
        <v>-5.8000000000000003E-2</v>
      </c>
      <c r="H52" s="93">
        <v>0.02</v>
      </c>
      <c r="I52" s="101">
        <v>104.993538</v>
      </c>
      <c r="J52" s="101">
        <v>111.320902</v>
      </c>
      <c r="K52" s="101">
        <v>118.00399300000001</v>
      </c>
      <c r="L52" s="93">
        <v>0.06</v>
      </c>
      <c r="M52" s="136">
        <v>1.7000000000000001E-2</v>
      </c>
    </row>
    <row r="53" spans="2:13" x14ac:dyDescent="0.25">
      <c r="B53" s="141" t="s">
        <v>83</v>
      </c>
      <c r="C53" s="101">
        <v>3396.4780000000001</v>
      </c>
      <c r="D53" s="101">
        <v>3431.029</v>
      </c>
      <c r="E53" s="101">
        <v>2948.1790000000001</v>
      </c>
      <c r="F53" s="114">
        <v>3144.2150000000001</v>
      </c>
      <c r="G53" s="93">
        <v>-2.5000000000000001E-2</v>
      </c>
      <c r="H53" s="93">
        <v>0.60699999999999998</v>
      </c>
      <c r="I53" s="101">
        <v>3349.4690000000001</v>
      </c>
      <c r="J53" s="101">
        <v>3574.6930000000002</v>
      </c>
      <c r="K53" s="101">
        <v>3834.328</v>
      </c>
      <c r="L53" s="93">
        <v>6.8000000000000005E-2</v>
      </c>
      <c r="M53" s="136">
        <v>0.53800000000000003</v>
      </c>
    </row>
    <row r="54" spans="2:13" x14ac:dyDescent="0.25">
      <c r="B54" s="79" t="s">
        <v>85</v>
      </c>
      <c r="C54" s="94">
        <v>4965.66</v>
      </c>
      <c r="D54" s="94">
        <v>5155.3019999999997</v>
      </c>
      <c r="E54" s="94">
        <v>5443.7240000000002</v>
      </c>
      <c r="F54" s="119">
        <v>5843.9930000000004</v>
      </c>
      <c r="G54" s="120">
        <v>5.6000000000000001E-2</v>
      </c>
      <c r="H54" s="120">
        <v>1</v>
      </c>
      <c r="I54" s="94">
        <v>6263.2055380000002</v>
      </c>
      <c r="J54" s="94">
        <v>6659.2739020000008</v>
      </c>
      <c r="K54" s="94">
        <v>7053.8469929999992</v>
      </c>
      <c r="L54" s="120">
        <v>6.5000000000000002E-2</v>
      </c>
      <c r="M54" s="121">
        <v>1</v>
      </c>
    </row>
    <row r="55" spans="2:13" x14ac:dyDescent="0.25">
      <c r="B55" s="143"/>
      <c r="C55" s="144"/>
      <c r="D55" s="144"/>
      <c r="E55" s="145"/>
      <c r="F55" s="145"/>
      <c r="G55" s="145"/>
      <c r="H55" s="145"/>
      <c r="I55" s="145"/>
      <c r="J55" s="145"/>
      <c r="K55" s="146"/>
      <c r="L55" s="146"/>
      <c r="M55" s="146"/>
    </row>
    <row r="56" spans="2:13" x14ac:dyDescent="0.25">
      <c r="B56" s="147"/>
      <c r="C56" s="147"/>
      <c r="D56" s="147"/>
      <c r="E56" s="147"/>
      <c r="F56" s="147"/>
      <c r="G56" s="147"/>
      <c r="H56" s="147"/>
      <c r="I56" s="147"/>
      <c r="J56" s="147"/>
      <c r="K56" s="147"/>
      <c r="L56" s="148"/>
      <c r="M56" s="149"/>
    </row>
    <row r="57" spans="2:13" x14ac:dyDescent="0.25">
      <c r="B57" s="150"/>
      <c r="C57" s="151"/>
      <c r="D57" s="62"/>
      <c r="E57" s="62"/>
      <c r="F57" s="152"/>
      <c r="G57" s="152"/>
      <c r="H57" s="152"/>
      <c r="I57" s="62"/>
      <c r="J57" s="153"/>
      <c r="K57" s="148"/>
      <c r="L57" s="148"/>
      <c r="M57" s="148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59EBA-98DB-455E-858A-F9487A10B5AC}">
  <dimension ref="B1:U8"/>
  <sheetViews>
    <sheetView showGridLines="0" workbookViewId="0">
      <selection activeCell="D1" sqref="D1"/>
    </sheetView>
  </sheetViews>
  <sheetFormatPr defaultRowHeight="15" x14ac:dyDescent="0.25"/>
  <cols>
    <col min="1" max="1" width="2.7109375" customWidth="1"/>
  </cols>
  <sheetData>
    <row r="1" spans="2:21" x14ac:dyDescent="0.25">
      <c r="B1" s="12" t="s">
        <v>16</v>
      </c>
    </row>
    <row r="2" spans="2:21" x14ac:dyDescent="0.25">
      <c r="B2" s="280" t="s">
        <v>120</v>
      </c>
      <c r="C2" s="290"/>
      <c r="D2" s="29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</row>
    <row r="3" spans="2:21" x14ac:dyDescent="0.25">
      <c r="B3" s="154"/>
      <c r="C3" s="291" t="s">
        <v>87</v>
      </c>
      <c r="D3" s="292"/>
      <c r="E3" s="155" t="s">
        <v>88</v>
      </c>
      <c r="F3" s="293" t="s">
        <v>89</v>
      </c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156"/>
      <c r="T3" s="294" t="s">
        <v>90</v>
      </c>
      <c r="U3" s="296" t="s">
        <v>91</v>
      </c>
    </row>
    <row r="4" spans="2:21" ht="54" x14ac:dyDescent="0.25">
      <c r="B4" s="157"/>
      <c r="C4" s="158" t="s">
        <v>92</v>
      </c>
      <c r="D4" s="159" t="s">
        <v>93</v>
      </c>
      <c r="E4" s="287" t="s">
        <v>94</v>
      </c>
      <c r="F4" s="288"/>
      <c r="G4" s="289"/>
      <c r="H4" s="287" t="s">
        <v>95</v>
      </c>
      <c r="I4" s="288"/>
      <c r="J4" s="289"/>
      <c r="K4" s="287" t="s">
        <v>96</v>
      </c>
      <c r="L4" s="288"/>
      <c r="M4" s="288"/>
      <c r="N4" s="288"/>
      <c r="O4" s="288"/>
      <c r="P4" s="288"/>
      <c r="Q4" s="288"/>
      <c r="R4" s="288"/>
      <c r="S4" s="289"/>
      <c r="T4" s="295"/>
      <c r="U4" s="297"/>
    </row>
    <row r="5" spans="2:21" x14ac:dyDescent="0.25">
      <c r="B5" s="160"/>
      <c r="C5" s="161"/>
      <c r="D5" s="162"/>
      <c r="E5" s="287" t="s">
        <v>9</v>
      </c>
      <c r="F5" s="288"/>
      <c r="G5" s="289"/>
      <c r="H5" s="287" t="s">
        <v>10</v>
      </c>
      <c r="I5" s="288"/>
      <c r="J5" s="289"/>
      <c r="K5" s="287" t="s">
        <v>11</v>
      </c>
      <c r="L5" s="288"/>
      <c r="M5" s="289"/>
      <c r="N5" s="287" t="s">
        <v>12</v>
      </c>
      <c r="O5" s="288"/>
      <c r="P5" s="289"/>
      <c r="Q5" s="287" t="s">
        <v>13</v>
      </c>
      <c r="R5" s="288"/>
      <c r="S5" s="289"/>
      <c r="T5" s="163" t="s">
        <v>25</v>
      </c>
      <c r="U5" s="164"/>
    </row>
    <row r="6" spans="2:21" ht="19.5" x14ac:dyDescent="0.25">
      <c r="B6" s="165" t="s">
        <v>121</v>
      </c>
      <c r="C6" s="166"/>
      <c r="D6" s="167"/>
      <c r="E6" s="168" t="s">
        <v>98</v>
      </c>
      <c r="F6" s="169" t="s">
        <v>99</v>
      </c>
      <c r="G6" s="170" t="s">
        <v>100</v>
      </c>
      <c r="H6" s="168" t="s">
        <v>98</v>
      </c>
      <c r="I6" s="169" t="s">
        <v>99</v>
      </c>
      <c r="J6" s="170" t="s">
        <v>100</v>
      </c>
      <c r="K6" s="168" t="s">
        <v>98</v>
      </c>
      <c r="L6" s="169" t="s">
        <v>99</v>
      </c>
      <c r="M6" s="170" t="s">
        <v>100</v>
      </c>
      <c r="N6" s="168" t="s">
        <v>98</v>
      </c>
      <c r="O6" s="169" t="s">
        <v>99</v>
      </c>
      <c r="P6" s="170" t="s">
        <v>100</v>
      </c>
      <c r="Q6" s="168" t="s">
        <v>98</v>
      </c>
      <c r="R6" s="169" t="s">
        <v>99</v>
      </c>
      <c r="S6" s="170" t="s">
        <v>100</v>
      </c>
      <c r="T6" s="171" t="s">
        <v>101</v>
      </c>
      <c r="U6" s="172"/>
    </row>
    <row r="7" spans="2:21" x14ac:dyDescent="0.25">
      <c r="B7" s="203"/>
      <c r="C7" s="204"/>
      <c r="D7" s="204"/>
      <c r="E7" s="204"/>
      <c r="F7" s="204"/>
      <c r="G7" s="204"/>
      <c r="H7" s="204"/>
      <c r="I7" s="205"/>
      <c r="J7" s="205"/>
      <c r="K7" s="204"/>
      <c r="L7" s="205"/>
      <c r="M7" s="205"/>
      <c r="N7" s="204"/>
      <c r="O7" s="205"/>
      <c r="P7" s="205"/>
      <c r="Q7" s="204"/>
      <c r="R7" s="205"/>
      <c r="S7" s="205"/>
      <c r="T7" s="206"/>
      <c r="U7" s="206"/>
    </row>
    <row r="8" spans="2:21" x14ac:dyDescent="0.25"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51675-8C20-492A-91FC-94EF89A04960}">
  <dimension ref="B1:AB39"/>
  <sheetViews>
    <sheetView showGridLines="0" topLeftCell="A16" workbookViewId="0">
      <selection activeCell="D1" sqref="D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2" t="s">
        <v>16</v>
      </c>
      <c r="AB1">
        <f>SUMPRODUCT(LEN(B2)-LEN(SUBSTITUTE(B2,{1,2,3,4,5,6,7,8,9,0},"")))</f>
        <v>4</v>
      </c>
    </row>
    <row r="2" spans="2:28" x14ac:dyDescent="0.25">
      <c r="B2" s="274" t="s">
        <v>122</v>
      </c>
      <c r="C2" s="274"/>
      <c r="D2" s="274"/>
      <c r="E2" s="274"/>
      <c r="F2" s="274"/>
      <c r="G2" s="274"/>
      <c r="H2" s="274"/>
      <c r="I2" s="274"/>
      <c r="J2" s="274"/>
      <c r="K2" s="274"/>
    </row>
    <row r="3" spans="2:28" ht="34.5" x14ac:dyDescent="0.25">
      <c r="B3" s="1"/>
      <c r="C3" s="2"/>
      <c r="D3" s="3"/>
      <c r="E3" s="275" t="s">
        <v>1</v>
      </c>
      <c r="F3" s="276"/>
      <c r="G3" s="277"/>
      <c r="H3" s="4" t="s">
        <v>2</v>
      </c>
      <c r="I3" s="278" t="s">
        <v>3</v>
      </c>
      <c r="J3" s="279"/>
      <c r="K3" s="279"/>
    </row>
    <row r="4" spans="2:28" ht="23.25" x14ac:dyDescent="0.2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45" x14ac:dyDescent="0.25">
      <c r="B5" s="9" t="s">
        <v>123</v>
      </c>
      <c r="C5" s="9" t="s">
        <v>124</v>
      </c>
      <c r="D5" s="310" t="s">
        <v>187</v>
      </c>
      <c r="E5" s="10" t="s">
        <v>125</v>
      </c>
      <c r="F5" s="10" t="s">
        <v>126</v>
      </c>
      <c r="G5" s="10" t="s">
        <v>127</v>
      </c>
      <c r="H5" s="10" t="s">
        <v>128</v>
      </c>
      <c r="I5" s="10" t="s">
        <v>128</v>
      </c>
      <c r="J5" s="10" t="s">
        <v>128</v>
      </c>
      <c r="K5" s="11" t="s">
        <v>128</v>
      </c>
    </row>
    <row r="6" spans="2:28" ht="78.75" x14ac:dyDescent="0.25">
      <c r="B6" s="236" t="s">
        <v>129</v>
      </c>
      <c r="C6" s="218" t="s">
        <v>130</v>
      </c>
      <c r="D6" s="311"/>
      <c r="E6" s="219" t="s">
        <v>131</v>
      </c>
      <c r="F6" s="219" t="s">
        <v>132</v>
      </c>
      <c r="G6" s="219" t="s">
        <v>133</v>
      </c>
      <c r="H6" s="219" t="s">
        <v>15</v>
      </c>
      <c r="I6" s="219" t="s">
        <v>15</v>
      </c>
      <c r="J6" s="219" t="s">
        <v>15</v>
      </c>
      <c r="K6" s="220" t="s">
        <v>15</v>
      </c>
    </row>
    <row r="7" spans="2:28" ht="15" customHeight="1" x14ac:dyDescent="0.25">
      <c r="B7" s="302" t="s">
        <v>207</v>
      </c>
      <c r="C7" s="304" t="s">
        <v>134</v>
      </c>
      <c r="D7" s="311"/>
      <c r="E7" s="241">
        <v>0.95</v>
      </c>
      <c r="F7" s="241">
        <v>0.93</v>
      </c>
      <c r="G7" s="241">
        <v>0.93</v>
      </c>
      <c r="H7" s="300">
        <v>0.95</v>
      </c>
      <c r="I7" s="300">
        <v>0.95</v>
      </c>
      <c r="J7" s="241">
        <v>0.95</v>
      </c>
      <c r="K7" s="301">
        <v>0.95</v>
      </c>
    </row>
    <row r="8" spans="2:28" x14ac:dyDescent="0.25">
      <c r="B8" s="302"/>
      <c r="C8" s="304"/>
      <c r="D8" s="311"/>
      <c r="E8" s="249" t="s">
        <v>208</v>
      </c>
      <c r="F8" s="250" t="s">
        <v>210</v>
      </c>
      <c r="G8" s="249" t="s">
        <v>212</v>
      </c>
      <c r="H8" s="300"/>
      <c r="I8" s="300"/>
      <c r="J8" s="249" t="s">
        <v>101</v>
      </c>
      <c r="K8" s="301"/>
    </row>
    <row r="9" spans="2:28" x14ac:dyDescent="0.25">
      <c r="B9" s="302"/>
      <c r="C9" s="304"/>
      <c r="D9" s="311"/>
      <c r="E9" s="250" t="s">
        <v>209</v>
      </c>
      <c r="F9" s="250" t="s">
        <v>211</v>
      </c>
      <c r="G9" s="249" t="s">
        <v>213</v>
      </c>
      <c r="H9" s="300"/>
      <c r="I9" s="300"/>
      <c r="J9" s="249"/>
      <c r="K9" s="301"/>
    </row>
    <row r="10" spans="2:28" x14ac:dyDescent="0.25">
      <c r="B10" s="302"/>
      <c r="C10" s="304"/>
      <c r="D10" s="311"/>
      <c r="E10" s="244"/>
      <c r="F10" s="244"/>
      <c r="G10" s="244"/>
      <c r="H10" s="300"/>
      <c r="I10" s="300"/>
      <c r="J10" s="245"/>
      <c r="K10" s="301"/>
    </row>
    <row r="11" spans="2:28" ht="19.5" customHeight="1" x14ac:dyDescent="0.25">
      <c r="B11" s="302" t="s">
        <v>214</v>
      </c>
      <c r="C11" s="304" t="s">
        <v>134</v>
      </c>
      <c r="D11" s="311"/>
      <c r="E11" s="241">
        <v>0.8</v>
      </c>
      <c r="F11" s="242" t="s">
        <v>217</v>
      </c>
      <c r="G11" s="241">
        <v>0.95</v>
      </c>
      <c r="H11" s="300">
        <v>0.94</v>
      </c>
      <c r="I11" s="300">
        <v>0.95</v>
      </c>
      <c r="J11" s="300">
        <v>0.95</v>
      </c>
      <c r="K11" s="301">
        <v>0.95</v>
      </c>
    </row>
    <row r="12" spans="2:28" x14ac:dyDescent="0.25">
      <c r="B12" s="302"/>
      <c r="C12" s="304"/>
      <c r="D12" s="311"/>
      <c r="E12" s="250" t="s">
        <v>215</v>
      </c>
      <c r="F12" s="250" t="s">
        <v>218</v>
      </c>
      <c r="G12" s="249" t="s">
        <v>219</v>
      </c>
      <c r="H12" s="300"/>
      <c r="I12" s="300"/>
      <c r="J12" s="300"/>
      <c r="K12" s="301"/>
    </row>
    <row r="13" spans="2:28" x14ac:dyDescent="0.25">
      <c r="B13" s="302"/>
      <c r="C13" s="304"/>
      <c r="D13" s="311"/>
      <c r="E13" s="246" t="s">
        <v>216</v>
      </c>
      <c r="F13" s="245"/>
      <c r="G13" s="244" t="s">
        <v>220</v>
      </c>
      <c r="H13" s="300"/>
      <c r="I13" s="300"/>
      <c r="J13" s="300"/>
      <c r="K13" s="301"/>
    </row>
    <row r="14" spans="2:28" ht="19.5" customHeight="1" x14ac:dyDescent="0.25">
      <c r="B14" s="302" t="s">
        <v>221</v>
      </c>
      <c r="C14" s="304" t="s">
        <v>134</v>
      </c>
      <c r="D14" s="311"/>
      <c r="E14" s="241">
        <v>0.95</v>
      </c>
      <c r="F14" s="242" t="s">
        <v>224</v>
      </c>
      <c r="G14" s="241">
        <v>0.91</v>
      </c>
      <c r="H14" s="300">
        <v>0.94</v>
      </c>
      <c r="I14" s="300">
        <v>0.95</v>
      </c>
      <c r="J14" s="241">
        <v>0.95</v>
      </c>
      <c r="K14" s="243">
        <v>0.95</v>
      </c>
    </row>
    <row r="15" spans="2:28" x14ac:dyDescent="0.25">
      <c r="B15" s="302"/>
      <c r="C15" s="304"/>
      <c r="D15" s="311"/>
      <c r="E15" s="250" t="s">
        <v>222</v>
      </c>
      <c r="F15" s="250" t="s">
        <v>225</v>
      </c>
      <c r="G15" s="249" t="s">
        <v>226</v>
      </c>
      <c r="H15" s="300"/>
      <c r="I15" s="300"/>
      <c r="J15" s="249" t="s">
        <v>101</v>
      </c>
      <c r="K15" s="251" t="s">
        <v>101</v>
      </c>
    </row>
    <row r="16" spans="2:28" x14ac:dyDescent="0.25">
      <c r="B16" s="302"/>
      <c r="C16" s="304"/>
      <c r="D16" s="311"/>
      <c r="E16" s="250" t="s">
        <v>223</v>
      </c>
      <c r="F16" s="249"/>
      <c r="G16" s="249" t="s">
        <v>227</v>
      </c>
      <c r="H16" s="300"/>
      <c r="I16" s="300"/>
      <c r="J16" s="249"/>
      <c r="K16" s="251"/>
    </row>
    <row r="17" spans="2:11" x14ac:dyDescent="0.25">
      <c r="B17" s="302"/>
      <c r="C17" s="304"/>
      <c r="D17" s="311"/>
      <c r="E17" s="244"/>
      <c r="F17" s="245"/>
      <c r="G17" s="244"/>
      <c r="H17" s="300"/>
      <c r="I17" s="300"/>
      <c r="J17" s="245"/>
      <c r="K17" s="247"/>
    </row>
    <row r="18" spans="2:11" ht="15" customHeight="1" x14ac:dyDescent="0.25">
      <c r="B18" s="302" t="s">
        <v>228</v>
      </c>
      <c r="C18" s="304" t="s">
        <v>134</v>
      </c>
      <c r="D18" s="311"/>
      <c r="E18" s="241">
        <v>0.83</v>
      </c>
      <c r="F18" s="241">
        <v>0.9</v>
      </c>
      <c r="G18" s="241">
        <v>0.93</v>
      </c>
      <c r="H18" s="300">
        <v>0.92</v>
      </c>
      <c r="I18" s="300">
        <v>0.94</v>
      </c>
      <c r="J18" s="300">
        <v>0.94</v>
      </c>
      <c r="K18" s="301">
        <v>0.95</v>
      </c>
    </row>
    <row r="19" spans="2:11" x14ac:dyDescent="0.25">
      <c r="B19" s="302"/>
      <c r="C19" s="304"/>
      <c r="D19" s="311"/>
      <c r="E19" s="250" t="s">
        <v>229</v>
      </c>
      <c r="F19" s="250" t="s">
        <v>231</v>
      </c>
      <c r="G19" s="249" t="s">
        <v>233</v>
      </c>
      <c r="H19" s="300"/>
      <c r="I19" s="300"/>
      <c r="J19" s="300"/>
      <c r="K19" s="301"/>
    </row>
    <row r="20" spans="2:11" x14ac:dyDescent="0.25">
      <c r="B20" s="302"/>
      <c r="C20" s="304"/>
      <c r="D20" s="311"/>
      <c r="E20" s="246" t="s">
        <v>230</v>
      </c>
      <c r="F20" s="246" t="s">
        <v>232</v>
      </c>
      <c r="G20" s="244" t="s">
        <v>234</v>
      </c>
      <c r="H20" s="300"/>
      <c r="I20" s="300"/>
      <c r="J20" s="300"/>
      <c r="K20" s="301"/>
    </row>
    <row r="21" spans="2:11" x14ac:dyDescent="0.25">
      <c r="B21" s="302" t="s">
        <v>235</v>
      </c>
      <c r="C21" s="304" t="s">
        <v>134</v>
      </c>
      <c r="D21" s="311"/>
      <c r="E21" s="241">
        <v>0.95</v>
      </c>
      <c r="F21" s="241">
        <v>0.97</v>
      </c>
      <c r="G21" s="241">
        <v>0.88</v>
      </c>
      <c r="H21" s="300">
        <v>0.95</v>
      </c>
      <c r="I21" s="300">
        <v>0.95</v>
      </c>
      <c r="J21" s="300">
        <v>0.95</v>
      </c>
      <c r="K21" s="301">
        <v>0.95</v>
      </c>
    </row>
    <row r="22" spans="2:11" x14ac:dyDescent="0.25">
      <c r="B22" s="302"/>
      <c r="C22" s="304"/>
      <c r="D22" s="311"/>
      <c r="E22" s="250" t="s">
        <v>236</v>
      </c>
      <c r="F22" s="250" t="s">
        <v>238</v>
      </c>
      <c r="G22" s="249" t="s">
        <v>240</v>
      </c>
      <c r="H22" s="300"/>
      <c r="I22" s="300"/>
      <c r="J22" s="300"/>
      <c r="K22" s="301"/>
    </row>
    <row r="23" spans="2:11" x14ac:dyDescent="0.25">
      <c r="B23" s="302"/>
      <c r="C23" s="304"/>
      <c r="D23" s="311"/>
      <c r="E23" s="246" t="s">
        <v>237</v>
      </c>
      <c r="F23" s="246" t="s">
        <v>239</v>
      </c>
      <c r="G23" s="244" t="s">
        <v>241</v>
      </c>
      <c r="H23" s="300"/>
      <c r="I23" s="300"/>
      <c r="J23" s="300"/>
      <c r="K23" s="301"/>
    </row>
    <row r="24" spans="2:11" ht="48.75" x14ac:dyDescent="0.25">
      <c r="B24" s="239" t="s">
        <v>242</v>
      </c>
      <c r="C24" s="240" t="s">
        <v>135</v>
      </c>
      <c r="D24" s="311"/>
      <c r="E24" s="237">
        <v>53</v>
      </c>
      <c r="F24" s="237">
        <v>52</v>
      </c>
      <c r="G24" s="237">
        <v>53</v>
      </c>
      <c r="H24" s="237">
        <v>53</v>
      </c>
      <c r="I24" s="237">
        <v>53</v>
      </c>
      <c r="J24" s="237">
        <v>53</v>
      </c>
      <c r="K24" s="238">
        <v>53</v>
      </c>
    </row>
    <row r="25" spans="2:11" ht="18" customHeight="1" x14ac:dyDescent="0.25">
      <c r="B25" s="302" t="s">
        <v>243</v>
      </c>
      <c r="C25" s="304" t="s">
        <v>135</v>
      </c>
      <c r="D25" s="311"/>
      <c r="E25" s="241">
        <v>0.99</v>
      </c>
      <c r="F25" s="241">
        <v>0.99</v>
      </c>
      <c r="G25" s="241">
        <v>0.99</v>
      </c>
      <c r="H25" s="300">
        <v>0.94</v>
      </c>
      <c r="I25" s="300">
        <v>0.96</v>
      </c>
      <c r="J25" s="300">
        <v>0.98</v>
      </c>
      <c r="K25" s="301">
        <v>0.98</v>
      </c>
    </row>
    <row r="26" spans="2:11" x14ac:dyDescent="0.25">
      <c r="B26" s="302"/>
      <c r="C26" s="304"/>
      <c r="D26" s="311"/>
      <c r="E26" s="250" t="s">
        <v>244</v>
      </c>
      <c r="F26" s="250" t="s">
        <v>246</v>
      </c>
      <c r="G26" s="249" t="s">
        <v>248</v>
      </c>
      <c r="H26" s="300"/>
      <c r="I26" s="300"/>
      <c r="J26" s="300"/>
      <c r="K26" s="301"/>
    </row>
    <row r="27" spans="2:11" x14ac:dyDescent="0.25">
      <c r="B27" s="302"/>
      <c r="C27" s="304"/>
      <c r="D27" s="311"/>
      <c r="E27" s="246" t="s">
        <v>245</v>
      </c>
      <c r="F27" s="246" t="s">
        <v>247</v>
      </c>
      <c r="G27" s="244" t="s">
        <v>247</v>
      </c>
      <c r="H27" s="300"/>
      <c r="I27" s="300"/>
      <c r="J27" s="300"/>
      <c r="K27" s="301"/>
    </row>
    <row r="28" spans="2:11" ht="39" x14ac:dyDescent="0.25">
      <c r="B28" s="239" t="s">
        <v>249</v>
      </c>
      <c r="C28" s="240" t="s">
        <v>135</v>
      </c>
      <c r="D28" s="311"/>
      <c r="E28" s="237">
        <v>620</v>
      </c>
      <c r="F28" s="237">
        <v>688</v>
      </c>
      <c r="G28" s="237">
        <v>664</v>
      </c>
      <c r="H28" s="237">
        <v>680</v>
      </c>
      <c r="I28" s="237">
        <v>700</v>
      </c>
      <c r="J28" s="237">
        <v>720</v>
      </c>
      <c r="K28" s="238">
        <v>730</v>
      </c>
    </row>
    <row r="29" spans="2:11" x14ac:dyDescent="0.25">
      <c r="B29" s="302" t="s">
        <v>250</v>
      </c>
      <c r="C29" s="304" t="s">
        <v>136</v>
      </c>
      <c r="D29" s="311"/>
      <c r="E29" s="306" t="s">
        <v>206</v>
      </c>
      <c r="F29" s="306" t="s">
        <v>206</v>
      </c>
      <c r="G29" s="241">
        <v>0.34</v>
      </c>
      <c r="H29" s="300">
        <v>0.75</v>
      </c>
      <c r="I29" s="300">
        <v>0.8</v>
      </c>
      <c r="J29" s="300">
        <v>0.85</v>
      </c>
      <c r="K29" s="301">
        <v>0.9</v>
      </c>
    </row>
    <row r="30" spans="2:11" x14ac:dyDescent="0.25">
      <c r="B30" s="302"/>
      <c r="C30" s="304"/>
      <c r="D30" s="311"/>
      <c r="E30" s="306"/>
      <c r="F30" s="306"/>
      <c r="G30" s="249" t="s">
        <v>251</v>
      </c>
      <c r="H30" s="300"/>
      <c r="I30" s="300"/>
      <c r="J30" s="300"/>
      <c r="K30" s="301"/>
    </row>
    <row r="31" spans="2:11" x14ac:dyDescent="0.25">
      <c r="B31" s="302"/>
      <c r="C31" s="304"/>
      <c r="D31" s="311"/>
      <c r="E31" s="306"/>
      <c r="F31" s="306"/>
      <c r="G31" s="249" t="s">
        <v>252</v>
      </c>
      <c r="H31" s="300"/>
      <c r="I31" s="300"/>
      <c r="J31" s="300"/>
      <c r="K31" s="301"/>
    </row>
    <row r="32" spans="2:11" x14ac:dyDescent="0.25">
      <c r="B32" s="302"/>
      <c r="C32" s="304"/>
      <c r="D32" s="311"/>
      <c r="E32" s="306"/>
      <c r="F32" s="306"/>
      <c r="G32" s="244"/>
      <c r="H32" s="300"/>
      <c r="I32" s="300"/>
      <c r="J32" s="300"/>
      <c r="K32" s="301"/>
    </row>
    <row r="33" spans="2:11" x14ac:dyDescent="0.25">
      <c r="B33" s="302" t="s">
        <v>253</v>
      </c>
      <c r="C33" s="304" t="s">
        <v>136</v>
      </c>
      <c r="D33" s="311"/>
      <c r="E33" s="306" t="s">
        <v>206</v>
      </c>
      <c r="F33" s="306" t="s">
        <v>206</v>
      </c>
      <c r="G33" s="241">
        <v>0.72</v>
      </c>
      <c r="H33" s="300">
        <v>0.75</v>
      </c>
      <c r="I33" s="300">
        <v>0.8</v>
      </c>
      <c r="J33" s="300">
        <v>0.85</v>
      </c>
      <c r="K33" s="301">
        <v>0.9</v>
      </c>
    </row>
    <row r="34" spans="2:11" x14ac:dyDescent="0.25">
      <c r="B34" s="302"/>
      <c r="C34" s="304"/>
      <c r="D34" s="311"/>
      <c r="E34" s="306"/>
      <c r="F34" s="306"/>
      <c r="G34" s="249" t="s">
        <v>254</v>
      </c>
      <c r="H34" s="300"/>
      <c r="I34" s="300"/>
      <c r="J34" s="300"/>
      <c r="K34" s="301"/>
    </row>
    <row r="35" spans="2:11" x14ac:dyDescent="0.25">
      <c r="B35" s="302"/>
      <c r="C35" s="304"/>
      <c r="D35" s="311"/>
      <c r="E35" s="306"/>
      <c r="F35" s="306"/>
      <c r="G35" s="244" t="s">
        <v>255</v>
      </c>
      <c r="H35" s="300"/>
      <c r="I35" s="300"/>
      <c r="J35" s="300"/>
      <c r="K35" s="301"/>
    </row>
    <row r="36" spans="2:11" x14ac:dyDescent="0.25">
      <c r="B36" s="302" t="s">
        <v>256</v>
      </c>
      <c r="C36" s="304" t="s">
        <v>136</v>
      </c>
      <c r="D36" s="311"/>
      <c r="E36" s="306" t="s">
        <v>206</v>
      </c>
      <c r="F36" s="306" t="s">
        <v>206</v>
      </c>
      <c r="G36" s="241">
        <v>0.4</v>
      </c>
      <c r="H36" s="300">
        <v>0.75</v>
      </c>
      <c r="I36" s="300">
        <v>0.8</v>
      </c>
      <c r="J36" s="300">
        <v>0.85</v>
      </c>
      <c r="K36" s="301">
        <v>0.9</v>
      </c>
    </row>
    <row r="37" spans="2:11" x14ac:dyDescent="0.25">
      <c r="B37" s="302"/>
      <c r="C37" s="304"/>
      <c r="D37" s="311"/>
      <c r="E37" s="306"/>
      <c r="F37" s="306"/>
      <c r="G37" s="249" t="s">
        <v>257</v>
      </c>
      <c r="H37" s="300"/>
      <c r="I37" s="300"/>
      <c r="J37" s="300"/>
      <c r="K37" s="301"/>
    </row>
    <row r="38" spans="2:11" x14ac:dyDescent="0.25">
      <c r="B38" s="303"/>
      <c r="C38" s="305"/>
      <c r="D38" s="312"/>
      <c r="E38" s="307"/>
      <c r="F38" s="307"/>
      <c r="G38" s="248" t="s">
        <v>258</v>
      </c>
      <c r="H38" s="308"/>
      <c r="I38" s="308"/>
      <c r="J38" s="308"/>
      <c r="K38" s="309"/>
    </row>
    <row r="39" spans="2:11" x14ac:dyDescent="0.25">
      <c r="B39" s="235" t="s">
        <v>259</v>
      </c>
    </row>
  </sheetData>
  <mergeCells count="61">
    <mergeCell ref="K11:K13"/>
    <mergeCell ref="B14:B17"/>
    <mergeCell ref="B11:B13"/>
    <mergeCell ref="C11:C13"/>
    <mergeCell ref="H11:H13"/>
    <mergeCell ref="I11:I13"/>
    <mergeCell ref="J11:J13"/>
    <mergeCell ref="B2:K2"/>
    <mergeCell ref="E3:G3"/>
    <mergeCell ref="I3:K3"/>
    <mergeCell ref="B7:B10"/>
    <mergeCell ref="C7:C10"/>
    <mergeCell ref="H7:H10"/>
    <mergeCell ref="I7:I10"/>
    <mergeCell ref="K7:K10"/>
    <mergeCell ref="C14:C17"/>
    <mergeCell ref="H14:H17"/>
    <mergeCell ref="I14:I17"/>
    <mergeCell ref="B18:B20"/>
    <mergeCell ref="C18:C20"/>
    <mergeCell ref="H18:H20"/>
    <mergeCell ref="I18:I20"/>
    <mergeCell ref="J18:J20"/>
    <mergeCell ref="K18:K20"/>
    <mergeCell ref="B21:B23"/>
    <mergeCell ref="C21:C23"/>
    <mergeCell ref="H21:H23"/>
    <mergeCell ref="I21:I23"/>
    <mergeCell ref="J21:J23"/>
    <mergeCell ref="K21:K23"/>
    <mergeCell ref="H33:H35"/>
    <mergeCell ref="K25:K27"/>
    <mergeCell ref="B29:B32"/>
    <mergeCell ref="C29:C32"/>
    <mergeCell ref="E29:E32"/>
    <mergeCell ref="F29:F32"/>
    <mergeCell ref="H29:H32"/>
    <mergeCell ref="I29:I32"/>
    <mergeCell ref="J29:J32"/>
    <mergeCell ref="K29:K32"/>
    <mergeCell ref="B25:B27"/>
    <mergeCell ref="C25:C27"/>
    <mergeCell ref="H25:H27"/>
    <mergeCell ref="I25:I27"/>
    <mergeCell ref="J25:J27"/>
    <mergeCell ref="I33:I35"/>
    <mergeCell ref="J33:J35"/>
    <mergeCell ref="K33:K35"/>
    <mergeCell ref="B36:B38"/>
    <mergeCell ref="C36:C38"/>
    <mergeCell ref="E36:E38"/>
    <mergeCell ref="F36:F38"/>
    <mergeCell ref="H36:H38"/>
    <mergeCell ref="I36:I38"/>
    <mergeCell ref="J36:J38"/>
    <mergeCell ref="K36:K38"/>
    <mergeCell ref="D5:D38"/>
    <mergeCell ref="B33:B35"/>
    <mergeCell ref="C33:C35"/>
    <mergeCell ref="E33:E35"/>
    <mergeCell ref="F33:F3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4417A-5FF5-4AA7-9E73-76A9C45B3CB7}">
  <dimension ref="B1:M75"/>
  <sheetViews>
    <sheetView showGridLines="0" workbookViewId="0">
      <selection activeCell="D1" sqref="D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2" t="s">
        <v>16</v>
      </c>
    </row>
    <row r="2" spans="2:13" x14ac:dyDescent="0.25">
      <c r="B2" s="280" t="s">
        <v>137</v>
      </c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</row>
    <row r="3" spans="2:13" ht="50.25" x14ac:dyDescent="0.25">
      <c r="B3" s="13"/>
      <c r="C3" s="14"/>
      <c r="D3" s="15" t="s">
        <v>18</v>
      </c>
      <c r="E3" s="16"/>
      <c r="F3" s="17" t="s">
        <v>19</v>
      </c>
      <c r="G3" s="18" t="s">
        <v>20</v>
      </c>
      <c r="H3" s="18" t="s">
        <v>21</v>
      </c>
      <c r="I3" s="19" t="s">
        <v>22</v>
      </c>
      <c r="J3" s="20"/>
      <c r="K3" s="21"/>
      <c r="L3" s="18" t="s">
        <v>20</v>
      </c>
      <c r="M3" s="22" t="s">
        <v>21</v>
      </c>
    </row>
    <row r="4" spans="2:13" x14ac:dyDescent="0.25">
      <c r="B4" s="23" t="s">
        <v>23</v>
      </c>
      <c r="C4" s="24" t="s">
        <v>7</v>
      </c>
      <c r="D4" s="24" t="s">
        <v>8</v>
      </c>
      <c r="E4" s="24" t="s">
        <v>9</v>
      </c>
      <c r="F4" s="25" t="s">
        <v>10</v>
      </c>
      <c r="G4" s="281" t="s">
        <v>24</v>
      </c>
      <c r="H4" s="282"/>
      <c r="I4" s="24" t="s">
        <v>11</v>
      </c>
      <c r="J4" s="24" t="s">
        <v>12</v>
      </c>
      <c r="K4" s="24" t="s">
        <v>13</v>
      </c>
      <c r="L4" s="281" t="s">
        <v>25</v>
      </c>
      <c r="M4" s="283"/>
    </row>
    <row r="5" spans="2:13" x14ac:dyDescent="0.25">
      <c r="B5" s="26" t="s">
        <v>26</v>
      </c>
      <c r="C5" s="27">
        <v>886.64167452999993</v>
      </c>
      <c r="D5" s="27">
        <v>2834.0055067800004</v>
      </c>
      <c r="E5" s="27">
        <v>352.86799999999999</v>
      </c>
      <c r="F5" s="28">
        <v>2006.7853035985875</v>
      </c>
      <c r="G5" s="29">
        <v>0.313</v>
      </c>
      <c r="H5" s="29">
        <v>0.121</v>
      </c>
      <c r="I5" s="27">
        <v>1985.471974947131</v>
      </c>
      <c r="J5" s="27">
        <v>2211.2893100961287</v>
      </c>
      <c r="K5" s="27">
        <v>2372.6884304943592</v>
      </c>
      <c r="L5" s="29">
        <v>5.7000000000000002E-2</v>
      </c>
      <c r="M5" s="30">
        <v>0.151</v>
      </c>
    </row>
    <row r="6" spans="2:13" x14ac:dyDescent="0.25">
      <c r="B6" s="26" t="s">
        <v>124</v>
      </c>
      <c r="C6" s="27">
        <v>418.22504654999983</v>
      </c>
      <c r="D6" s="27">
        <v>401.45155512000008</v>
      </c>
      <c r="E6" s="27">
        <v>424.48648295999999</v>
      </c>
      <c r="F6" s="28">
        <v>483.76126290401191</v>
      </c>
      <c r="G6" s="29">
        <v>0.05</v>
      </c>
      <c r="H6" s="29">
        <v>3.6999999999999998E-2</v>
      </c>
      <c r="I6" s="27">
        <v>452.26396189130816</v>
      </c>
      <c r="J6" s="27">
        <v>443.46504714391892</v>
      </c>
      <c r="K6" s="27">
        <v>425.95744516360759</v>
      </c>
      <c r="L6" s="29">
        <v>-4.2000000000000003E-2</v>
      </c>
      <c r="M6" s="31">
        <v>3.2000000000000001E-2</v>
      </c>
    </row>
    <row r="7" spans="2:13" x14ac:dyDescent="0.25">
      <c r="B7" s="26" t="s">
        <v>130</v>
      </c>
      <c r="C7" s="27">
        <v>139.73236985000005</v>
      </c>
      <c r="D7" s="27">
        <v>135.76438123999995</v>
      </c>
      <c r="E7" s="27">
        <v>142.70949955999998</v>
      </c>
      <c r="F7" s="28">
        <v>174.73819083013413</v>
      </c>
      <c r="G7" s="29">
        <v>7.6999999999999999E-2</v>
      </c>
      <c r="H7" s="29">
        <v>1.2999999999999999E-2</v>
      </c>
      <c r="I7" s="27">
        <v>201.99949825761001</v>
      </c>
      <c r="J7" s="27">
        <v>197.82006745194965</v>
      </c>
      <c r="K7" s="27">
        <v>189.67809829066718</v>
      </c>
      <c r="L7" s="29">
        <v>2.8000000000000001E-2</v>
      </c>
      <c r="M7" s="31">
        <v>1.2999999999999999E-2</v>
      </c>
    </row>
    <row r="8" spans="2:13" x14ac:dyDescent="0.25">
      <c r="B8" s="26" t="s">
        <v>134</v>
      </c>
      <c r="C8" s="27">
        <v>10015.413807140001</v>
      </c>
      <c r="D8" s="27">
        <v>9010.5694742999985</v>
      </c>
      <c r="E8" s="27">
        <v>7957.5858835399995</v>
      </c>
      <c r="F8" s="28">
        <v>10158.206518727491</v>
      </c>
      <c r="G8" s="29">
        <v>5.0000000000000001E-3</v>
      </c>
      <c r="H8" s="29">
        <v>0.78900000000000003</v>
      </c>
      <c r="I8" s="27">
        <v>10319.168589630033</v>
      </c>
      <c r="J8" s="27">
        <v>11129.332949363963</v>
      </c>
      <c r="K8" s="27">
        <v>11979.111509335204</v>
      </c>
      <c r="L8" s="29">
        <v>5.6000000000000001E-2</v>
      </c>
      <c r="M8" s="31">
        <v>0.76600000000000001</v>
      </c>
    </row>
    <row r="9" spans="2:13" x14ac:dyDescent="0.25">
      <c r="B9" s="26" t="s">
        <v>135</v>
      </c>
      <c r="C9" s="27">
        <v>227.49434259</v>
      </c>
      <c r="D9" s="27">
        <v>381.62249419999995</v>
      </c>
      <c r="E9" s="27">
        <v>353.81445517141947</v>
      </c>
      <c r="F9" s="28">
        <v>377.87073197909763</v>
      </c>
      <c r="G9" s="29">
        <v>0.184</v>
      </c>
      <c r="H9" s="29">
        <v>2.9000000000000001E-2</v>
      </c>
      <c r="I9" s="27">
        <v>198.01900555150326</v>
      </c>
      <c r="J9" s="27">
        <v>214.82139623780824</v>
      </c>
      <c r="K9" s="27">
        <v>233.90034060628571</v>
      </c>
      <c r="L9" s="29">
        <v>-0.14799999999999999</v>
      </c>
      <c r="M9" s="31">
        <v>1.7999999999999999E-2</v>
      </c>
    </row>
    <row r="10" spans="2:13" x14ac:dyDescent="0.25">
      <c r="B10" s="26" t="s">
        <v>136</v>
      </c>
      <c r="C10" s="27">
        <v>0</v>
      </c>
      <c r="D10" s="27">
        <v>0</v>
      </c>
      <c r="E10" s="27">
        <v>273.87700000000001</v>
      </c>
      <c r="F10" s="28">
        <v>240.428</v>
      </c>
      <c r="G10" s="29">
        <v>0</v>
      </c>
      <c r="H10" s="29">
        <v>1.2E-2</v>
      </c>
      <c r="I10" s="27">
        <v>256.6101526487588</v>
      </c>
      <c r="J10" s="27">
        <v>295.0301220816645</v>
      </c>
      <c r="K10" s="27">
        <v>323.73702455186464</v>
      </c>
      <c r="L10" s="29">
        <v>0.104</v>
      </c>
      <c r="M10" s="31">
        <v>0.02</v>
      </c>
    </row>
    <row r="11" spans="2:13" x14ac:dyDescent="0.25">
      <c r="B11" s="33" t="s">
        <v>38</v>
      </c>
      <c r="C11" s="34">
        <v>11687.507240660001</v>
      </c>
      <c r="D11" s="34">
        <v>12763.41341164</v>
      </c>
      <c r="E11" s="34">
        <v>9505.341321231419</v>
      </c>
      <c r="F11" s="35">
        <v>13441.790008039321</v>
      </c>
      <c r="G11" s="36">
        <v>4.8000000000000001E-2</v>
      </c>
      <c r="H11" s="37">
        <v>1</v>
      </c>
      <c r="I11" s="34">
        <v>13413.533182926343</v>
      </c>
      <c r="J11" s="34">
        <v>14491.758892375434</v>
      </c>
      <c r="K11" s="34">
        <v>15525.072848441989</v>
      </c>
      <c r="L11" s="38">
        <v>4.9000000000000002E-2</v>
      </c>
      <c r="M11" s="39">
        <v>1</v>
      </c>
    </row>
    <row r="12" spans="2:13" x14ac:dyDescent="0.25">
      <c r="B12" s="40"/>
      <c r="C12" s="40"/>
      <c r="D12" s="40"/>
      <c r="E12" s="41"/>
      <c r="F12" s="41"/>
      <c r="G12" s="41"/>
      <c r="H12" s="41"/>
      <c r="I12" s="41"/>
      <c r="J12" s="41"/>
      <c r="K12" s="41"/>
      <c r="L12" s="41"/>
      <c r="M12" s="41"/>
    </row>
    <row r="13" spans="2:13" x14ac:dyDescent="0.25">
      <c r="B13" s="280" t="s">
        <v>138</v>
      </c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</row>
    <row r="14" spans="2:13" ht="46.5" x14ac:dyDescent="0.25">
      <c r="B14" s="42" t="s">
        <v>40</v>
      </c>
      <c r="C14" s="43"/>
      <c r="D14" s="44" t="s">
        <v>18</v>
      </c>
      <c r="E14" s="45"/>
      <c r="F14" s="46" t="s">
        <v>19</v>
      </c>
      <c r="G14" s="47" t="s">
        <v>20</v>
      </c>
      <c r="H14" s="47" t="s">
        <v>21</v>
      </c>
      <c r="I14" s="48" t="s">
        <v>22</v>
      </c>
      <c r="J14" s="49"/>
      <c r="K14" s="50"/>
      <c r="L14" s="47" t="s">
        <v>20</v>
      </c>
      <c r="M14" s="51" t="s">
        <v>21</v>
      </c>
    </row>
    <row r="15" spans="2:13" x14ac:dyDescent="0.25">
      <c r="B15" s="52" t="s">
        <v>23</v>
      </c>
      <c r="C15" s="53" t="s">
        <v>7</v>
      </c>
      <c r="D15" s="53" t="s">
        <v>8</v>
      </c>
      <c r="E15" s="53" t="s">
        <v>9</v>
      </c>
      <c r="F15" s="54" t="s">
        <v>10</v>
      </c>
      <c r="G15" s="284" t="s">
        <v>24</v>
      </c>
      <c r="H15" s="285"/>
      <c r="I15" s="53" t="s">
        <v>11</v>
      </c>
      <c r="J15" s="53" t="s">
        <v>12</v>
      </c>
      <c r="K15" s="53" t="s">
        <v>13</v>
      </c>
      <c r="L15" s="284" t="s">
        <v>25</v>
      </c>
      <c r="M15" s="286"/>
    </row>
    <row r="16" spans="2:13" x14ac:dyDescent="0.25">
      <c r="B16" s="55" t="s">
        <v>41</v>
      </c>
      <c r="C16" s="56"/>
      <c r="D16" s="57"/>
      <c r="E16" s="57"/>
      <c r="F16" s="58"/>
      <c r="G16" s="59"/>
      <c r="H16" s="59"/>
      <c r="I16" s="57"/>
      <c r="J16" s="57"/>
      <c r="K16" s="60"/>
      <c r="L16" s="59"/>
      <c r="M16" s="61"/>
    </row>
    <row r="17" spans="2:13" x14ac:dyDescent="0.25">
      <c r="B17" s="55" t="s">
        <v>42</v>
      </c>
      <c r="C17" s="62">
        <v>10994.005999999999</v>
      </c>
      <c r="D17" s="62">
        <v>12199.78704893</v>
      </c>
      <c r="E17" s="62">
        <v>11966.890000000001</v>
      </c>
      <c r="F17" s="63">
        <v>12776.695</v>
      </c>
      <c r="G17" s="64">
        <v>5.0999999999999997E-2</v>
      </c>
      <c r="H17" s="64">
        <v>0.94299999999999995</v>
      </c>
      <c r="I17" s="62">
        <v>13371.062408906879</v>
      </c>
      <c r="J17" s="62">
        <v>14042.287805869508</v>
      </c>
      <c r="K17" s="62">
        <v>14884.977016368945</v>
      </c>
      <c r="L17" s="64">
        <v>5.1999999999999998E-2</v>
      </c>
      <c r="M17" s="65">
        <v>0.95499999999999996</v>
      </c>
    </row>
    <row r="18" spans="2:13" ht="18" x14ac:dyDescent="0.25">
      <c r="B18" s="66" t="s">
        <v>43</v>
      </c>
      <c r="C18" s="67">
        <v>9778.6059999999998</v>
      </c>
      <c r="D18" s="68">
        <v>11597.60842848</v>
      </c>
      <c r="E18" s="69">
        <v>11070.19</v>
      </c>
      <c r="F18" s="69">
        <v>12474.651</v>
      </c>
      <c r="G18" s="70">
        <v>8.5000000000000006E-2</v>
      </c>
      <c r="H18" s="70">
        <v>0.88200000000000001</v>
      </c>
      <c r="I18" s="68">
        <v>12848.398745120212</v>
      </c>
      <c r="J18" s="68">
        <v>13495.058201400148</v>
      </c>
      <c r="K18" s="69">
        <v>14312.514029974973</v>
      </c>
      <c r="L18" s="70">
        <v>4.7E-2</v>
      </c>
      <c r="M18" s="70">
        <v>0.92100000000000004</v>
      </c>
    </row>
    <row r="19" spans="2:13" x14ac:dyDescent="0.25">
      <c r="B19" s="66" t="s">
        <v>44</v>
      </c>
      <c r="C19" s="71">
        <v>1215.4000000000001</v>
      </c>
      <c r="D19" s="72">
        <v>602.17862045000004</v>
      </c>
      <c r="E19" s="73">
        <v>896.7</v>
      </c>
      <c r="F19" s="73">
        <v>302.04399999999998</v>
      </c>
      <c r="G19" s="74">
        <v>-0.371</v>
      </c>
      <c r="H19" s="74">
        <v>6.0999999999999999E-2</v>
      </c>
      <c r="I19" s="72">
        <v>522.66366378666669</v>
      </c>
      <c r="J19" s="72">
        <v>547.22960446936008</v>
      </c>
      <c r="K19" s="73">
        <v>572.4629863939723</v>
      </c>
      <c r="L19" s="74">
        <v>0.23799999999999999</v>
      </c>
      <c r="M19" s="74">
        <v>3.3000000000000002E-2</v>
      </c>
    </row>
    <row r="20" spans="2:13" x14ac:dyDescent="0.25">
      <c r="B20" s="75" t="s">
        <v>45</v>
      </c>
      <c r="C20" s="62">
        <v>758.88400000000001</v>
      </c>
      <c r="D20" s="62">
        <v>640.05700000000002</v>
      </c>
      <c r="E20" s="62">
        <v>772.52099999999996</v>
      </c>
      <c r="F20" s="76">
        <v>706.42499999999995</v>
      </c>
      <c r="G20" s="77">
        <v>-2.4E-2</v>
      </c>
      <c r="H20" s="77">
        <v>5.7000000000000002E-2</v>
      </c>
      <c r="I20" s="62">
        <v>598.84199999999998</v>
      </c>
      <c r="J20" s="62">
        <v>626.36099999999999</v>
      </c>
      <c r="K20" s="62">
        <v>656.78899999999999</v>
      </c>
      <c r="L20" s="77">
        <v>-2.4E-2</v>
      </c>
      <c r="M20" s="78">
        <v>4.4999999999999998E-2</v>
      </c>
    </row>
    <row r="21" spans="2:13" x14ac:dyDescent="0.25">
      <c r="B21" s="79" t="s">
        <v>46</v>
      </c>
      <c r="C21" s="80">
        <v>11752.89</v>
      </c>
      <c r="D21" s="80">
        <v>12839.844048930001</v>
      </c>
      <c r="E21" s="81">
        <v>12739.411000000002</v>
      </c>
      <c r="F21" s="81">
        <v>13483.119999999999</v>
      </c>
      <c r="G21" s="82">
        <v>4.7E-2</v>
      </c>
      <c r="H21" s="82">
        <v>1</v>
      </c>
      <c r="I21" s="80">
        <v>13969.904408906879</v>
      </c>
      <c r="J21" s="80">
        <v>14668.648805869509</v>
      </c>
      <c r="K21" s="81">
        <v>15541.766016368945</v>
      </c>
      <c r="L21" s="82">
        <v>4.9000000000000002E-2</v>
      </c>
      <c r="M21" s="83">
        <v>1</v>
      </c>
    </row>
    <row r="22" spans="2:13" x14ac:dyDescent="0.25">
      <c r="B22" s="55" t="s">
        <v>47</v>
      </c>
      <c r="C22" s="84"/>
      <c r="D22" s="84"/>
      <c r="E22" s="84"/>
      <c r="F22" s="85"/>
      <c r="G22" s="86"/>
      <c r="H22" s="86"/>
      <c r="I22" s="84"/>
      <c r="J22" s="84"/>
      <c r="K22" s="84"/>
      <c r="L22" s="86"/>
      <c r="M22" s="87"/>
    </row>
    <row r="23" spans="2:13" x14ac:dyDescent="0.25">
      <c r="B23" s="55" t="s">
        <v>48</v>
      </c>
      <c r="C23" s="62">
        <v>11687.507240659997</v>
      </c>
      <c r="D23" s="62">
        <v>12763.413411640002</v>
      </c>
      <c r="E23" s="62">
        <v>9505.3413212314208</v>
      </c>
      <c r="F23" s="63">
        <v>13441.790008039319</v>
      </c>
      <c r="G23" s="88">
        <v>4.8000000000000001E-2</v>
      </c>
      <c r="H23" s="88">
        <v>1</v>
      </c>
      <c r="I23" s="62">
        <v>13413.533182926347</v>
      </c>
      <c r="J23" s="62">
        <v>14491.758892375434</v>
      </c>
      <c r="K23" s="62">
        <v>15525.072848441991</v>
      </c>
      <c r="L23" s="88">
        <v>4.9000000000000002E-2</v>
      </c>
      <c r="M23" s="89">
        <v>1</v>
      </c>
    </row>
    <row r="24" spans="2:13" x14ac:dyDescent="0.25">
      <c r="B24" s="66" t="s">
        <v>49</v>
      </c>
      <c r="C24" s="67">
        <v>4202.3993760000003</v>
      </c>
      <c r="D24" s="68">
        <v>4783.6030000000001</v>
      </c>
      <c r="E24" s="69">
        <v>4559.6245551314196</v>
      </c>
      <c r="F24" s="69">
        <v>5929.9025835425609</v>
      </c>
      <c r="G24" s="70">
        <v>0.122</v>
      </c>
      <c r="H24" s="70">
        <v>0.41399999999999998</v>
      </c>
      <c r="I24" s="68">
        <v>6355.1925748332969</v>
      </c>
      <c r="J24" s="68">
        <v>7086.192556225863</v>
      </c>
      <c r="K24" s="69">
        <v>7785.7047659308973</v>
      </c>
      <c r="L24" s="70">
        <v>9.5000000000000001E-2</v>
      </c>
      <c r="M24" s="70">
        <v>0.47599999999999998</v>
      </c>
    </row>
    <row r="25" spans="2:13" x14ac:dyDescent="0.25">
      <c r="B25" s="66" t="s">
        <v>50</v>
      </c>
      <c r="C25" s="90">
        <v>7280.6961074499986</v>
      </c>
      <c r="D25" s="91">
        <v>7559.6867548300015</v>
      </c>
      <c r="E25" s="92">
        <v>4662.9067661000008</v>
      </c>
      <c r="F25" s="92">
        <v>7221.9727206917196</v>
      </c>
      <c r="G25" s="93">
        <v>-3.0000000000000001E-3</v>
      </c>
      <c r="H25" s="93">
        <v>0.56100000000000005</v>
      </c>
      <c r="I25" s="91">
        <v>6694.9197702780502</v>
      </c>
      <c r="J25" s="91">
        <v>6988.9744564438215</v>
      </c>
      <c r="K25" s="92">
        <v>7309.9956088200543</v>
      </c>
      <c r="L25" s="93">
        <v>4.0000000000000001E-3</v>
      </c>
      <c r="M25" s="93">
        <v>0.497</v>
      </c>
    </row>
    <row r="26" spans="2:13" x14ac:dyDescent="0.25">
      <c r="B26" s="66" t="s">
        <v>51</v>
      </c>
      <c r="C26" s="90">
        <v>200.78169092000002</v>
      </c>
      <c r="D26" s="91">
        <v>411.58394041999992</v>
      </c>
      <c r="E26" s="92">
        <v>282.81</v>
      </c>
      <c r="F26" s="92">
        <v>277.12076880503997</v>
      </c>
      <c r="G26" s="93">
        <v>0.113</v>
      </c>
      <c r="H26" s="93">
        <v>2.5000000000000001E-2</v>
      </c>
      <c r="I26" s="91">
        <v>350</v>
      </c>
      <c r="J26" s="91">
        <v>402.5</v>
      </c>
      <c r="K26" s="92">
        <v>414.57600000000002</v>
      </c>
      <c r="L26" s="93">
        <v>0.14399999999999999</v>
      </c>
      <c r="M26" s="93">
        <v>2.5000000000000001E-2</v>
      </c>
    </row>
    <row r="27" spans="2:13" ht="18" x14ac:dyDescent="0.25">
      <c r="B27" s="66" t="s">
        <v>114</v>
      </c>
      <c r="C27" s="71">
        <v>3.6300662899999998</v>
      </c>
      <c r="D27" s="72">
        <v>8.5397163899999988</v>
      </c>
      <c r="E27" s="73">
        <v>0</v>
      </c>
      <c r="F27" s="73">
        <v>12.793934999999999</v>
      </c>
      <c r="G27" s="74">
        <v>0.52200000000000002</v>
      </c>
      <c r="H27" s="74">
        <v>0</v>
      </c>
      <c r="I27" s="72">
        <v>13.420837814999999</v>
      </c>
      <c r="J27" s="72">
        <v>14.091879705749999</v>
      </c>
      <c r="K27" s="73">
        <v>14.7964736910375</v>
      </c>
      <c r="L27" s="74">
        <v>0.05</v>
      </c>
      <c r="M27" s="74">
        <v>1E-3</v>
      </c>
    </row>
    <row r="28" spans="2:13" x14ac:dyDescent="0.25">
      <c r="B28" s="79" t="s">
        <v>52</v>
      </c>
      <c r="C28" s="94">
        <v>11687.507240659997</v>
      </c>
      <c r="D28" s="94">
        <v>12763.413411640002</v>
      </c>
      <c r="E28" s="95">
        <v>9505.3413212314208</v>
      </c>
      <c r="F28" s="95">
        <v>13441.790008039319</v>
      </c>
      <c r="G28" s="82">
        <v>4.8000000000000001E-2</v>
      </c>
      <c r="H28" s="82">
        <v>1</v>
      </c>
      <c r="I28" s="94">
        <v>13413.533182926347</v>
      </c>
      <c r="J28" s="94">
        <v>14491.758892375434</v>
      </c>
      <c r="K28" s="95">
        <v>15525.072848441991</v>
      </c>
      <c r="L28" s="82">
        <v>4.9000000000000002E-2</v>
      </c>
      <c r="M28" s="83">
        <v>1</v>
      </c>
    </row>
    <row r="29" spans="2:13" x14ac:dyDescent="0.25">
      <c r="B29" s="96" t="s">
        <v>53</v>
      </c>
      <c r="C29" s="97">
        <v>65.400000000000006</v>
      </c>
      <c r="D29" s="97">
        <v>76.400000000000006</v>
      </c>
      <c r="E29" s="98">
        <v>3234.1</v>
      </c>
      <c r="F29" s="98">
        <v>41.3</v>
      </c>
      <c r="G29" s="99">
        <v>-0.14199999999999999</v>
      </c>
      <c r="H29" s="99"/>
      <c r="I29" s="97">
        <v>556.4</v>
      </c>
      <c r="J29" s="97">
        <v>176.9</v>
      </c>
      <c r="K29" s="98">
        <v>16.7</v>
      </c>
      <c r="L29" s="99">
        <v>-0.26100000000000001</v>
      </c>
      <c r="M29" s="100"/>
    </row>
    <row r="30" spans="2:13" x14ac:dyDescent="0.25">
      <c r="B30" s="55"/>
      <c r="C30" s="101"/>
      <c r="D30" s="101"/>
      <c r="E30" s="101"/>
      <c r="F30" s="101"/>
      <c r="G30" s="102"/>
      <c r="H30" s="102"/>
      <c r="I30" s="101"/>
      <c r="J30" s="101"/>
      <c r="K30" s="101"/>
      <c r="L30" s="102"/>
      <c r="M30" s="103"/>
    </row>
    <row r="31" spans="2:13" x14ac:dyDescent="0.25">
      <c r="B31" s="104" t="s">
        <v>54</v>
      </c>
      <c r="C31" s="105"/>
      <c r="D31" s="105"/>
      <c r="E31" s="105"/>
      <c r="F31" s="105"/>
      <c r="G31" s="106"/>
      <c r="H31" s="106"/>
      <c r="I31" s="105"/>
      <c r="J31" s="105"/>
      <c r="K31" s="105"/>
      <c r="L31" s="106"/>
      <c r="M31" s="106"/>
    </row>
    <row r="32" spans="2:13" ht="18" x14ac:dyDescent="0.25">
      <c r="B32" s="107" t="s">
        <v>55</v>
      </c>
      <c r="C32" s="108">
        <v>-738.08778920000077</v>
      </c>
      <c r="D32" s="108">
        <v>875.06100000000151</v>
      </c>
      <c r="E32" s="108">
        <v>1747.1127500000021</v>
      </c>
      <c r="F32" s="109">
        <v>-304.16221998049878</v>
      </c>
      <c r="G32" s="110">
        <v>-0.25600000000000001</v>
      </c>
      <c r="H32" s="110">
        <v>1</v>
      </c>
      <c r="I32" s="108">
        <v>2769.6883409321417</v>
      </c>
      <c r="J32" s="108">
        <v>3434.6912819873869</v>
      </c>
      <c r="K32" s="111">
        <v>-334.82954429988422</v>
      </c>
      <c r="L32" s="110">
        <v>3.3000000000000002E-2</v>
      </c>
      <c r="M32" s="112">
        <v>1</v>
      </c>
    </row>
    <row r="33" spans="2:13" x14ac:dyDescent="0.25">
      <c r="B33" s="113" t="s">
        <v>56</v>
      </c>
      <c r="C33" s="101"/>
      <c r="D33" s="101"/>
      <c r="E33" s="101"/>
      <c r="F33" s="114"/>
      <c r="G33" s="64"/>
      <c r="H33" s="64"/>
      <c r="I33" s="101"/>
      <c r="J33" s="101"/>
      <c r="K33" s="101"/>
      <c r="L33" s="64"/>
      <c r="M33" s="65"/>
    </row>
    <row r="34" spans="2:13" x14ac:dyDescent="0.25">
      <c r="B34" s="113" t="s">
        <v>57</v>
      </c>
      <c r="C34" s="62">
        <v>10421.280999999999</v>
      </c>
      <c r="D34" s="62">
        <v>12000.982</v>
      </c>
      <c r="E34" s="62">
        <v>10648.2</v>
      </c>
      <c r="F34" s="63">
        <v>12061.054</v>
      </c>
      <c r="G34" s="64">
        <v>0.05</v>
      </c>
      <c r="H34" s="64">
        <v>0.94</v>
      </c>
      <c r="I34" s="62">
        <v>12897.678663786666</v>
      </c>
      <c r="J34" s="62">
        <v>13805.16722098464</v>
      </c>
      <c r="K34" s="62">
        <v>11007.644239750183</v>
      </c>
      <c r="L34" s="64">
        <v>-0.03</v>
      </c>
      <c r="M34" s="65">
        <v>0.95</v>
      </c>
    </row>
    <row r="35" spans="2:13" ht="18" x14ac:dyDescent="0.25">
      <c r="B35" s="115" t="s">
        <v>58</v>
      </c>
      <c r="C35" s="67">
        <v>10255.507</v>
      </c>
      <c r="D35" s="68">
        <v>11802.085999999999</v>
      </c>
      <c r="E35" s="68">
        <v>10265.413</v>
      </c>
      <c r="F35" s="116">
        <v>11850.918</v>
      </c>
      <c r="G35" s="70">
        <v>4.9000000000000002E-2</v>
      </c>
      <c r="H35" s="70">
        <v>0.91900000000000004</v>
      </c>
      <c r="I35" s="68">
        <v>12648.22</v>
      </c>
      <c r="J35" s="68">
        <v>13543.984</v>
      </c>
      <c r="K35" s="69">
        <v>10734.385522481229</v>
      </c>
      <c r="L35" s="70">
        <v>-3.2000000000000001E-2</v>
      </c>
      <c r="M35" s="70">
        <v>0.93100000000000005</v>
      </c>
    </row>
    <row r="36" spans="2:13" x14ac:dyDescent="0.25">
      <c r="B36" s="115" t="s">
        <v>60</v>
      </c>
      <c r="C36" s="71">
        <v>165.774</v>
      </c>
      <c r="D36" s="72">
        <v>198.89599999999999</v>
      </c>
      <c r="E36" s="72">
        <v>382.78699999999998</v>
      </c>
      <c r="F36" s="117">
        <v>210.136</v>
      </c>
      <c r="G36" s="74">
        <v>8.2000000000000003E-2</v>
      </c>
      <c r="H36" s="74">
        <v>0.02</v>
      </c>
      <c r="I36" s="72">
        <v>249.45866378666668</v>
      </c>
      <c r="J36" s="72">
        <v>261.18322098464</v>
      </c>
      <c r="K36" s="73">
        <v>273.25871726895519</v>
      </c>
      <c r="L36" s="74">
        <v>9.1999999999999998E-2</v>
      </c>
      <c r="M36" s="74">
        <v>1.9E-2</v>
      </c>
    </row>
    <row r="37" spans="2:13" x14ac:dyDescent="0.25">
      <c r="B37" s="113" t="s">
        <v>45</v>
      </c>
      <c r="C37" s="62">
        <v>758.88400000000001</v>
      </c>
      <c r="D37" s="62">
        <v>640.05700000000002</v>
      </c>
      <c r="E37" s="62">
        <v>772.52099999999996</v>
      </c>
      <c r="F37" s="63">
        <v>706.42499999999995</v>
      </c>
      <c r="G37" s="64">
        <v>-2.4E-2</v>
      </c>
      <c r="H37" s="64">
        <v>0.06</v>
      </c>
      <c r="I37" s="62">
        <v>598.84199999999998</v>
      </c>
      <c r="J37" s="62">
        <v>626.36099999999999</v>
      </c>
      <c r="K37" s="62">
        <v>656.78899999999999</v>
      </c>
      <c r="L37" s="64">
        <v>-2.4E-2</v>
      </c>
      <c r="M37" s="65">
        <v>0.05</v>
      </c>
    </row>
    <row r="38" spans="2:13" x14ac:dyDescent="0.25">
      <c r="B38" s="118" t="s">
        <v>62</v>
      </c>
      <c r="C38" s="94">
        <v>11180.164999999999</v>
      </c>
      <c r="D38" s="94">
        <v>12641.039000000001</v>
      </c>
      <c r="E38" s="94">
        <v>11420.721000000001</v>
      </c>
      <c r="F38" s="119">
        <v>12767.478999999999</v>
      </c>
      <c r="G38" s="120">
        <v>4.4999999999999998E-2</v>
      </c>
      <c r="H38" s="120">
        <v>1</v>
      </c>
      <c r="I38" s="94">
        <v>13496.520663786667</v>
      </c>
      <c r="J38" s="94">
        <v>14431.528220984641</v>
      </c>
      <c r="K38" s="95">
        <v>11664.433239750184</v>
      </c>
      <c r="L38" s="120">
        <v>-0.03</v>
      </c>
      <c r="M38" s="121">
        <v>1</v>
      </c>
    </row>
    <row r="39" spans="2:13" x14ac:dyDescent="0.25">
      <c r="B39" s="122" t="s">
        <v>63</v>
      </c>
      <c r="C39" s="84"/>
      <c r="D39" s="84"/>
      <c r="E39" s="84"/>
      <c r="F39" s="85"/>
      <c r="G39" s="110"/>
      <c r="H39" s="110"/>
      <c r="I39" s="84"/>
      <c r="J39" s="84"/>
      <c r="K39" s="84"/>
      <c r="L39" s="110"/>
      <c r="M39" s="112"/>
    </row>
    <row r="40" spans="2:13" x14ac:dyDescent="0.25">
      <c r="B40" s="113" t="s">
        <v>64</v>
      </c>
      <c r="C40" s="62">
        <v>11918.2527892</v>
      </c>
      <c r="D40" s="62">
        <v>11765.977999999999</v>
      </c>
      <c r="E40" s="62">
        <v>9673.6082499999993</v>
      </c>
      <c r="F40" s="63">
        <v>13071.641219980498</v>
      </c>
      <c r="G40" s="64">
        <v>3.1E-2</v>
      </c>
      <c r="H40" s="64">
        <v>1</v>
      </c>
      <c r="I40" s="62">
        <v>10726.832322854525</v>
      </c>
      <c r="J40" s="62">
        <v>10996.836938997254</v>
      </c>
      <c r="K40" s="62">
        <v>11999.262784050068</v>
      </c>
      <c r="L40" s="64">
        <v>-2.8000000000000001E-2</v>
      </c>
      <c r="M40" s="65">
        <v>1</v>
      </c>
    </row>
    <row r="41" spans="2:13" x14ac:dyDescent="0.25">
      <c r="B41" s="115" t="s">
        <v>49</v>
      </c>
      <c r="C41" s="67">
        <v>4171.4449999999997</v>
      </c>
      <c r="D41" s="68">
        <v>4659.4440000000004</v>
      </c>
      <c r="E41" s="68">
        <v>4863.6679999999997</v>
      </c>
      <c r="F41" s="116">
        <v>5929.9030000000002</v>
      </c>
      <c r="G41" s="70">
        <v>0.124</v>
      </c>
      <c r="H41" s="70">
        <v>0.42599999999999999</v>
      </c>
      <c r="I41" s="68">
        <v>5234.0339999999997</v>
      </c>
      <c r="J41" s="68">
        <v>5846.1090000000004</v>
      </c>
      <c r="K41" s="69">
        <v>6617.8490000000002</v>
      </c>
      <c r="L41" s="70">
        <v>3.6999999999999998E-2</v>
      </c>
      <c r="M41" s="70">
        <v>0.50600000000000001</v>
      </c>
    </row>
    <row r="42" spans="2:13" x14ac:dyDescent="0.25">
      <c r="B42" s="115" t="s">
        <v>50</v>
      </c>
      <c r="C42" s="90">
        <v>7746.7917892000005</v>
      </c>
      <c r="D42" s="91">
        <v>7098.9989999999998</v>
      </c>
      <c r="E42" s="91">
        <v>4809.8222500000002</v>
      </c>
      <c r="F42" s="114">
        <v>7136.2942199804984</v>
      </c>
      <c r="G42" s="93">
        <v>-2.7E-2</v>
      </c>
      <c r="H42" s="93">
        <v>0.57399999999999995</v>
      </c>
      <c r="I42" s="91">
        <v>5488.171322854525</v>
      </c>
      <c r="J42" s="91">
        <v>5146.7949389972518</v>
      </c>
      <c r="K42" s="92">
        <v>5377.2841340500672</v>
      </c>
      <c r="L42" s="93">
        <v>-0.09</v>
      </c>
      <c r="M42" s="93">
        <v>0.49299999999999999</v>
      </c>
    </row>
    <row r="43" spans="2:13" x14ac:dyDescent="0.25">
      <c r="B43" s="115" t="s">
        <v>117</v>
      </c>
      <c r="C43" s="71">
        <v>1.6E-2</v>
      </c>
      <c r="D43" s="72">
        <v>7.5350000000000001</v>
      </c>
      <c r="E43" s="72">
        <v>0.11799999999999999</v>
      </c>
      <c r="F43" s="117">
        <v>5.444</v>
      </c>
      <c r="G43" s="74">
        <v>5.9809999999999999</v>
      </c>
      <c r="H43" s="74">
        <v>0</v>
      </c>
      <c r="I43" s="72">
        <v>4.6269999999999998</v>
      </c>
      <c r="J43" s="72">
        <v>3.9329999999999998</v>
      </c>
      <c r="K43" s="73">
        <v>4.1296500000000007</v>
      </c>
      <c r="L43" s="74">
        <v>-8.7999999999999995E-2</v>
      </c>
      <c r="M43" s="74">
        <v>0</v>
      </c>
    </row>
    <row r="44" spans="2:13" x14ac:dyDescent="0.25">
      <c r="B44" s="118" t="s">
        <v>65</v>
      </c>
      <c r="C44" s="94">
        <v>11918.2527892</v>
      </c>
      <c r="D44" s="94">
        <v>11765.977999999999</v>
      </c>
      <c r="E44" s="94">
        <v>9673.6082499999993</v>
      </c>
      <c r="F44" s="119">
        <v>13071.641219980498</v>
      </c>
      <c r="G44" s="120">
        <v>3.1E-2</v>
      </c>
      <c r="H44" s="120">
        <v>1</v>
      </c>
      <c r="I44" s="94">
        <v>10726.832322854525</v>
      </c>
      <c r="J44" s="94">
        <v>10996.836938997254</v>
      </c>
      <c r="K44" s="95">
        <v>11999.262784050068</v>
      </c>
      <c r="L44" s="120">
        <v>-2.8000000000000001E-2</v>
      </c>
      <c r="M44" s="121">
        <v>1</v>
      </c>
    </row>
    <row r="45" spans="2:13" ht="18" x14ac:dyDescent="0.25">
      <c r="B45" s="113" t="s">
        <v>66</v>
      </c>
      <c r="C45" s="62">
        <v>-388.65799999999996</v>
      </c>
      <c r="D45" s="62">
        <v>-319.065</v>
      </c>
      <c r="E45" s="62">
        <v>-91.052999999999997</v>
      </c>
      <c r="F45" s="63">
        <v>-740</v>
      </c>
      <c r="G45" s="64">
        <v>0.23899999999999999</v>
      </c>
      <c r="H45" s="64">
        <v>1</v>
      </c>
      <c r="I45" s="62">
        <v>-560</v>
      </c>
      <c r="J45" s="62">
        <v>-560</v>
      </c>
      <c r="K45" s="123">
        <v>-560</v>
      </c>
      <c r="L45" s="64">
        <v>-8.8999999999999996E-2</v>
      </c>
      <c r="M45" s="65">
        <v>1</v>
      </c>
    </row>
    <row r="46" spans="2:13" ht="18" x14ac:dyDescent="0.25">
      <c r="B46" s="115" t="s">
        <v>67</v>
      </c>
      <c r="C46" s="67">
        <v>-386.04199999999997</v>
      </c>
      <c r="D46" s="68">
        <v>-318.928</v>
      </c>
      <c r="E46" s="68">
        <v>-89.313999999999993</v>
      </c>
      <c r="F46" s="116">
        <v>-720</v>
      </c>
      <c r="G46" s="70">
        <v>0.23100000000000001</v>
      </c>
      <c r="H46" s="70">
        <v>0.98699999999999999</v>
      </c>
      <c r="I46" s="68">
        <v>-550</v>
      </c>
      <c r="J46" s="68">
        <v>-555</v>
      </c>
      <c r="K46" s="68">
        <v>-550</v>
      </c>
      <c r="L46" s="70">
        <v>-8.5999999999999993E-2</v>
      </c>
      <c r="M46" s="70">
        <v>0.98199999999999998</v>
      </c>
    </row>
    <row r="47" spans="2:13" ht="18" x14ac:dyDescent="0.25">
      <c r="B47" s="115" t="s">
        <v>68</v>
      </c>
      <c r="C47" s="71">
        <v>-2.6160000000000001</v>
      </c>
      <c r="D47" s="72">
        <v>-0.13700000000000001</v>
      </c>
      <c r="E47" s="72">
        <v>-1.7390000000000001</v>
      </c>
      <c r="F47" s="117">
        <v>-20</v>
      </c>
      <c r="G47" s="74">
        <v>0.97</v>
      </c>
      <c r="H47" s="74">
        <v>1.2999999999999999E-2</v>
      </c>
      <c r="I47" s="72">
        <v>-10</v>
      </c>
      <c r="J47" s="72">
        <v>-5</v>
      </c>
      <c r="K47" s="72">
        <v>-10</v>
      </c>
      <c r="L47" s="74">
        <v>-0.20599999999999999</v>
      </c>
      <c r="M47" s="74">
        <v>1.7999999999999999E-2</v>
      </c>
    </row>
    <row r="48" spans="2:13" ht="18" x14ac:dyDescent="0.25">
      <c r="B48" s="113" t="s">
        <v>118</v>
      </c>
      <c r="C48" s="62">
        <v>-26.942</v>
      </c>
      <c r="D48" s="62">
        <v>-24.76</v>
      </c>
      <c r="E48" s="62">
        <v>0</v>
      </c>
      <c r="F48" s="63">
        <v>-12.058999999999999</v>
      </c>
      <c r="G48" s="64">
        <v>-0.23499999999999999</v>
      </c>
      <c r="H48" s="64">
        <v>0</v>
      </c>
      <c r="I48" s="62">
        <v>0</v>
      </c>
      <c r="J48" s="62">
        <v>0</v>
      </c>
      <c r="K48" s="123">
        <v>0</v>
      </c>
      <c r="L48" s="64">
        <v>-1</v>
      </c>
      <c r="M48" s="65">
        <v>0</v>
      </c>
    </row>
    <row r="49" spans="2:13" x14ac:dyDescent="0.25">
      <c r="B49" s="215" t="s">
        <v>139</v>
      </c>
      <c r="C49" s="208">
        <v>-26.942</v>
      </c>
      <c r="D49" s="209">
        <v>-24.76</v>
      </c>
      <c r="E49" s="209">
        <v>0</v>
      </c>
      <c r="F49" s="214">
        <v>-12.058999999999999</v>
      </c>
      <c r="G49" s="211">
        <v>-0.23499999999999999</v>
      </c>
      <c r="H49" s="211">
        <v>0</v>
      </c>
      <c r="I49" s="209">
        <v>0</v>
      </c>
      <c r="J49" s="209">
        <v>0</v>
      </c>
      <c r="K49" s="209">
        <v>0</v>
      </c>
      <c r="L49" s="211">
        <v>-1</v>
      </c>
      <c r="M49" s="211">
        <v>0</v>
      </c>
    </row>
    <row r="50" spans="2:13" ht="18" x14ac:dyDescent="0.25">
      <c r="B50" s="124" t="s">
        <v>71</v>
      </c>
      <c r="C50" s="125">
        <v>-1153.6877892000007</v>
      </c>
      <c r="D50" s="125">
        <v>531.23600000000147</v>
      </c>
      <c r="E50" s="125">
        <v>1656.0597500000022</v>
      </c>
      <c r="F50" s="126">
        <v>-1056.2212199804987</v>
      </c>
      <c r="G50" s="127">
        <v>-2.9000000000000001E-2</v>
      </c>
      <c r="H50" s="127">
        <v>0.01</v>
      </c>
      <c r="I50" s="125">
        <v>2209.6883409321417</v>
      </c>
      <c r="J50" s="125">
        <v>2874.6912819873869</v>
      </c>
      <c r="K50" s="128">
        <v>-894.82954429988422</v>
      </c>
      <c r="L50" s="127">
        <v>-5.3999999999999999E-2</v>
      </c>
      <c r="M50" s="129">
        <v>1</v>
      </c>
    </row>
    <row r="51" spans="2:13" x14ac:dyDescent="0.25">
      <c r="B51" s="55"/>
      <c r="C51" s="101"/>
      <c r="D51" s="101"/>
      <c r="E51" s="101"/>
      <c r="F51" s="101"/>
      <c r="G51" s="130"/>
      <c r="H51" s="130"/>
      <c r="I51" s="101"/>
      <c r="J51" s="101"/>
      <c r="K51" s="101"/>
      <c r="L51" s="130"/>
      <c r="M51" s="130"/>
    </row>
    <row r="52" spans="2:13" ht="18" x14ac:dyDescent="0.25">
      <c r="B52" s="55" t="s">
        <v>72</v>
      </c>
      <c r="C52" s="101"/>
      <c r="D52" s="101"/>
      <c r="E52" s="101"/>
      <c r="F52" s="101"/>
      <c r="G52" s="131"/>
      <c r="H52" s="131"/>
      <c r="I52" s="101"/>
      <c r="J52" s="101"/>
      <c r="K52" s="101"/>
      <c r="L52" s="131"/>
      <c r="M52" s="131"/>
    </row>
    <row r="53" spans="2:13" x14ac:dyDescent="0.25">
      <c r="B53" s="132" t="s">
        <v>73</v>
      </c>
      <c r="C53" s="84">
        <v>1458.7449999999999</v>
      </c>
      <c r="D53" s="84">
        <v>1484.191</v>
      </c>
      <c r="E53" s="84">
        <v>1454.854</v>
      </c>
      <c r="F53" s="85">
        <v>1629.9351499999998</v>
      </c>
      <c r="G53" s="133">
        <v>3.7999999999999999E-2</v>
      </c>
      <c r="H53" s="133">
        <v>0.20100000000000001</v>
      </c>
      <c r="I53" s="84">
        <v>2456.7399999999998</v>
      </c>
      <c r="J53" s="84">
        <v>2854.2399191119998</v>
      </c>
      <c r="K53" s="84">
        <v>3239.6649191119996</v>
      </c>
      <c r="L53" s="133">
        <v>0.25700000000000001</v>
      </c>
      <c r="M53" s="134">
        <v>0.215</v>
      </c>
    </row>
    <row r="54" spans="2:13" x14ac:dyDescent="0.25">
      <c r="B54" s="135" t="s">
        <v>74</v>
      </c>
      <c r="C54" s="101"/>
      <c r="D54" s="101"/>
      <c r="E54" s="101"/>
      <c r="F54" s="114"/>
      <c r="G54" s="93"/>
      <c r="H54" s="93"/>
      <c r="I54" s="101"/>
      <c r="J54" s="101"/>
      <c r="K54" s="101"/>
      <c r="L54" s="93"/>
      <c r="M54" s="136"/>
    </row>
    <row r="55" spans="2:13" x14ac:dyDescent="0.25">
      <c r="B55" s="135" t="s">
        <v>75</v>
      </c>
      <c r="C55" s="137">
        <v>-386.04199999999997</v>
      </c>
      <c r="D55" s="138">
        <v>-318.928</v>
      </c>
      <c r="E55" s="138">
        <v>-89.313999999999993</v>
      </c>
      <c r="F55" s="139">
        <v>-720</v>
      </c>
      <c r="G55" s="140">
        <v>0.23100000000000001</v>
      </c>
      <c r="H55" s="140">
        <v>1</v>
      </c>
      <c r="I55" s="138">
        <v>-550</v>
      </c>
      <c r="J55" s="138">
        <v>-555</v>
      </c>
      <c r="K55" s="138">
        <v>-550</v>
      </c>
      <c r="L55" s="140">
        <v>-8.5999999999999993E-2</v>
      </c>
      <c r="M55" s="140">
        <v>1</v>
      </c>
    </row>
    <row r="56" spans="2:13" x14ac:dyDescent="0.25">
      <c r="B56" s="66" t="s">
        <v>140</v>
      </c>
      <c r="C56" s="101">
        <v>1120.828</v>
      </c>
      <c r="D56" s="101">
        <v>837.88800000000003</v>
      </c>
      <c r="E56" s="101">
        <v>597.70100000000002</v>
      </c>
      <c r="F56" s="114">
        <v>704.90200000000004</v>
      </c>
      <c r="G56" s="93">
        <v>-0.14299999999999999</v>
      </c>
      <c r="H56" s="93">
        <v>0.109</v>
      </c>
      <c r="I56" s="101">
        <v>584.47693600000002</v>
      </c>
      <c r="J56" s="101">
        <v>611.94735199199988</v>
      </c>
      <c r="K56" s="101">
        <v>640.09693018363191</v>
      </c>
      <c r="L56" s="93">
        <v>-3.2000000000000001E-2</v>
      </c>
      <c r="M56" s="136">
        <v>6.0999999999999999E-2</v>
      </c>
    </row>
    <row r="57" spans="2:13" x14ac:dyDescent="0.25">
      <c r="B57" s="66" t="s">
        <v>141</v>
      </c>
      <c r="C57" s="101">
        <v>0</v>
      </c>
      <c r="D57" s="101">
        <v>0</v>
      </c>
      <c r="E57" s="101">
        <v>7.0000000000000001E-3</v>
      </c>
      <c r="F57" s="114">
        <v>0</v>
      </c>
      <c r="G57" s="93">
        <v>0</v>
      </c>
      <c r="H57" s="93">
        <v>0</v>
      </c>
      <c r="I57" s="101">
        <v>0</v>
      </c>
      <c r="J57" s="101">
        <v>0</v>
      </c>
      <c r="K57" s="101">
        <v>0</v>
      </c>
      <c r="L57" s="93">
        <v>0</v>
      </c>
      <c r="M57" s="136">
        <v>0</v>
      </c>
    </row>
    <row r="58" spans="2:13" x14ac:dyDescent="0.25">
      <c r="B58" s="66" t="s">
        <v>77</v>
      </c>
      <c r="C58" s="101">
        <v>1847.4259999999999</v>
      </c>
      <c r="D58" s="101">
        <v>1979.4639999999999</v>
      </c>
      <c r="E58" s="101">
        <v>3319.8409999999999</v>
      </c>
      <c r="F58" s="114">
        <v>2004.175</v>
      </c>
      <c r="G58" s="93">
        <v>2.8000000000000001E-2</v>
      </c>
      <c r="H58" s="93">
        <v>0.28999999999999998</v>
      </c>
      <c r="I58" s="101">
        <v>6705.5712320000002</v>
      </c>
      <c r="J58" s="101">
        <v>7136.8730269039997</v>
      </c>
      <c r="K58" s="101">
        <v>7853.9476941415833</v>
      </c>
      <c r="L58" s="93">
        <v>0.57699999999999996</v>
      </c>
      <c r="M58" s="136">
        <v>0.45400000000000001</v>
      </c>
    </row>
    <row r="59" spans="2:13" x14ac:dyDescent="0.25">
      <c r="B59" s="66" t="s">
        <v>78</v>
      </c>
      <c r="C59" s="101">
        <v>2952.0720000000001</v>
      </c>
      <c r="D59" s="101">
        <v>3483.308</v>
      </c>
      <c r="E59" s="101">
        <v>5139.3680000000004</v>
      </c>
      <c r="F59" s="114">
        <v>1527.097</v>
      </c>
      <c r="G59" s="93">
        <v>-0.19700000000000001</v>
      </c>
      <c r="H59" s="93">
        <v>0.39900000000000002</v>
      </c>
      <c r="I59" s="101">
        <v>4578.4525763759393</v>
      </c>
      <c r="J59" s="101">
        <v>4120.6859152852276</v>
      </c>
      <c r="K59" s="101">
        <v>3318.5074858510438</v>
      </c>
      <c r="L59" s="93">
        <v>0.29499999999999998</v>
      </c>
      <c r="M59" s="136">
        <v>0.27</v>
      </c>
    </row>
    <row r="60" spans="2:13" x14ac:dyDescent="0.25">
      <c r="B60" s="142" t="s">
        <v>142</v>
      </c>
      <c r="C60" s="101">
        <v>0</v>
      </c>
      <c r="D60" s="101">
        <v>0.126</v>
      </c>
      <c r="E60" s="101">
        <v>5.4279999999999999</v>
      </c>
      <c r="F60" s="114">
        <v>0</v>
      </c>
      <c r="G60" s="93">
        <v>0</v>
      </c>
      <c r="H60" s="93">
        <v>0</v>
      </c>
      <c r="I60" s="101">
        <v>0</v>
      </c>
      <c r="J60" s="101">
        <v>0</v>
      </c>
      <c r="K60" s="101">
        <v>0</v>
      </c>
      <c r="L60" s="93">
        <v>0</v>
      </c>
      <c r="M60" s="136">
        <v>0</v>
      </c>
    </row>
    <row r="61" spans="2:13" x14ac:dyDescent="0.25">
      <c r="B61" s="79" t="s">
        <v>79</v>
      </c>
      <c r="C61" s="94">
        <v>7379.0709999999999</v>
      </c>
      <c r="D61" s="94">
        <v>7784.9769999999999</v>
      </c>
      <c r="E61" s="94">
        <v>10517.199000000001</v>
      </c>
      <c r="F61" s="119">
        <v>5866.1091499999993</v>
      </c>
      <c r="G61" s="120">
        <v>-7.3999999999999996E-2</v>
      </c>
      <c r="H61" s="120">
        <v>1</v>
      </c>
      <c r="I61" s="94">
        <v>14325.240744375938</v>
      </c>
      <c r="J61" s="94">
        <v>14723.746213293227</v>
      </c>
      <c r="K61" s="94">
        <v>15052.217029288258</v>
      </c>
      <c r="L61" s="120">
        <v>0.36899999999999999</v>
      </c>
      <c r="M61" s="121">
        <v>1</v>
      </c>
    </row>
    <row r="62" spans="2:13" x14ac:dyDescent="0.25">
      <c r="B62" s="66" t="s">
        <v>80</v>
      </c>
      <c r="C62" s="101">
        <v>3845.902</v>
      </c>
      <c r="D62" s="101">
        <v>3922.3420000000001</v>
      </c>
      <c r="E62" s="101">
        <v>7157.3370000000004</v>
      </c>
      <c r="F62" s="114">
        <v>1956.5530000000001</v>
      </c>
      <c r="G62" s="93">
        <v>-0.20200000000000001</v>
      </c>
      <c r="H62" s="93">
        <v>0.51</v>
      </c>
      <c r="I62" s="101">
        <v>10674.323</v>
      </c>
      <c r="J62" s="101">
        <v>10931.2</v>
      </c>
      <c r="K62" s="101">
        <v>11029.812</v>
      </c>
      <c r="L62" s="93">
        <v>0.78</v>
      </c>
      <c r="M62" s="136">
        <v>0.63800000000000001</v>
      </c>
    </row>
    <row r="63" spans="2:13" x14ac:dyDescent="0.25">
      <c r="B63" s="141" t="s">
        <v>143</v>
      </c>
      <c r="C63" s="101">
        <v>654.91899999999998</v>
      </c>
      <c r="D63" s="101">
        <v>654.91899999999998</v>
      </c>
      <c r="E63" s="101">
        <v>654.91899999999998</v>
      </c>
      <c r="F63" s="114">
        <v>654.91899999999998</v>
      </c>
      <c r="G63" s="93">
        <v>0</v>
      </c>
      <c r="H63" s="93">
        <v>8.6999999999999994E-2</v>
      </c>
      <c r="I63" s="101">
        <v>654.91899999999998</v>
      </c>
      <c r="J63" s="101">
        <v>654.91899999999998</v>
      </c>
      <c r="K63" s="101">
        <v>654.91899999999998</v>
      </c>
      <c r="L63" s="93">
        <v>0</v>
      </c>
      <c r="M63" s="136">
        <v>6.0999999999999999E-2</v>
      </c>
    </row>
    <row r="64" spans="2:13" x14ac:dyDescent="0.25">
      <c r="B64" s="141" t="s">
        <v>81</v>
      </c>
      <c r="C64" s="101">
        <v>0</v>
      </c>
      <c r="D64" s="101">
        <v>0</v>
      </c>
      <c r="E64" s="101">
        <v>129.09299999999999</v>
      </c>
      <c r="F64" s="114">
        <v>0</v>
      </c>
      <c r="G64" s="93">
        <v>0</v>
      </c>
      <c r="H64" s="93">
        <v>3.0000000000000001E-3</v>
      </c>
      <c r="I64" s="101">
        <v>0</v>
      </c>
      <c r="J64" s="101">
        <v>0</v>
      </c>
      <c r="K64" s="101">
        <v>0</v>
      </c>
      <c r="L64" s="93">
        <v>0</v>
      </c>
      <c r="M64" s="136">
        <v>0</v>
      </c>
    </row>
    <row r="65" spans="2:13" x14ac:dyDescent="0.25">
      <c r="B65" s="141" t="s">
        <v>144</v>
      </c>
      <c r="C65" s="101">
        <v>0</v>
      </c>
      <c r="D65" s="101">
        <v>0</v>
      </c>
      <c r="E65" s="101">
        <v>7.0000000000000001E-3</v>
      </c>
      <c r="F65" s="114">
        <v>0</v>
      </c>
      <c r="G65" s="93">
        <v>0</v>
      </c>
      <c r="H65" s="93">
        <v>0</v>
      </c>
      <c r="I65" s="101">
        <v>0</v>
      </c>
      <c r="J65" s="101">
        <v>0</v>
      </c>
      <c r="K65" s="101">
        <v>0</v>
      </c>
      <c r="L65" s="93">
        <v>0</v>
      </c>
      <c r="M65" s="136">
        <v>0</v>
      </c>
    </row>
    <row r="66" spans="2:13" x14ac:dyDescent="0.25">
      <c r="B66" s="142" t="s">
        <v>145</v>
      </c>
      <c r="C66" s="101">
        <v>18.829000000000001</v>
      </c>
      <c r="D66" s="101">
        <v>0</v>
      </c>
      <c r="E66" s="101">
        <v>0</v>
      </c>
      <c r="F66" s="114">
        <v>0</v>
      </c>
      <c r="G66" s="93">
        <v>-1</v>
      </c>
      <c r="H66" s="93">
        <v>1E-3</v>
      </c>
      <c r="I66" s="101">
        <v>0</v>
      </c>
      <c r="J66" s="101">
        <v>0</v>
      </c>
      <c r="K66" s="101">
        <v>0</v>
      </c>
      <c r="L66" s="93">
        <v>0</v>
      </c>
      <c r="M66" s="136">
        <v>0</v>
      </c>
    </row>
    <row r="67" spans="2:13" x14ac:dyDescent="0.25">
      <c r="B67" s="141" t="s">
        <v>119</v>
      </c>
      <c r="C67" s="101">
        <v>113.111</v>
      </c>
      <c r="D67" s="101">
        <v>70.866</v>
      </c>
      <c r="E67" s="101">
        <v>0</v>
      </c>
      <c r="F67" s="114">
        <v>78.13</v>
      </c>
      <c r="G67" s="93">
        <v>-0.11600000000000001</v>
      </c>
      <c r="H67" s="93">
        <v>8.9999999999999993E-3</v>
      </c>
      <c r="I67" s="101">
        <v>152.00925599999999</v>
      </c>
      <c r="J67" s="101">
        <v>159.15369103199998</v>
      </c>
      <c r="K67" s="101">
        <v>166.47476081947195</v>
      </c>
      <c r="L67" s="93">
        <v>0.28699999999999998</v>
      </c>
      <c r="M67" s="136">
        <v>1.0999999999999999E-2</v>
      </c>
    </row>
    <row r="68" spans="2:13" x14ac:dyDescent="0.25">
      <c r="B68" s="141" t="s">
        <v>82</v>
      </c>
      <c r="C68" s="101">
        <v>1144.7249999999999</v>
      </c>
      <c r="D68" s="101">
        <v>1474.1990000000001</v>
      </c>
      <c r="E68" s="101">
        <v>1219.4880000000001</v>
      </c>
      <c r="F68" s="114">
        <v>1156.471</v>
      </c>
      <c r="G68" s="93">
        <v>3.0000000000000001E-3</v>
      </c>
      <c r="H68" s="93">
        <v>0.16400000000000001</v>
      </c>
      <c r="I68" s="101">
        <v>1576.124</v>
      </c>
      <c r="J68" s="101">
        <v>1651.2619999999999</v>
      </c>
      <c r="K68" s="101">
        <v>1812.748</v>
      </c>
      <c r="L68" s="93">
        <v>0.16200000000000001</v>
      </c>
      <c r="M68" s="136">
        <v>0.13500000000000001</v>
      </c>
    </row>
    <row r="69" spans="2:13" x14ac:dyDescent="0.25">
      <c r="B69" s="216" t="s">
        <v>142</v>
      </c>
      <c r="C69" s="101">
        <v>2.5230000000000001</v>
      </c>
      <c r="D69" s="101">
        <v>1.2869999999999999</v>
      </c>
      <c r="E69" s="101">
        <v>2.0259999999999998</v>
      </c>
      <c r="F69" s="114">
        <v>0</v>
      </c>
      <c r="G69" s="93">
        <v>-1</v>
      </c>
      <c r="H69" s="93">
        <v>0</v>
      </c>
      <c r="I69" s="101">
        <v>0</v>
      </c>
      <c r="J69" s="101">
        <v>0</v>
      </c>
      <c r="K69" s="101">
        <v>0</v>
      </c>
      <c r="L69" s="93">
        <v>0</v>
      </c>
      <c r="M69" s="136">
        <v>0</v>
      </c>
    </row>
    <row r="70" spans="2:13" x14ac:dyDescent="0.25">
      <c r="B70" s="141" t="s">
        <v>83</v>
      </c>
      <c r="C70" s="101">
        <v>1556.6320000000001</v>
      </c>
      <c r="D70" s="101">
        <v>1619.6389999999999</v>
      </c>
      <c r="E70" s="101">
        <v>1354.329</v>
      </c>
      <c r="F70" s="114">
        <v>1961.9749999999999</v>
      </c>
      <c r="G70" s="93">
        <v>0.08</v>
      </c>
      <c r="H70" s="93">
        <v>0.221</v>
      </c>
      <c r="I70" s="101">
        <v>1267.8651599999998</v>
      </c>
      <c r="J70" s="101">
        <v>1327.2116184000001</v>
      </c>
      <c r="K70" s="101">
        <v>1388.2633528463998</v>
      </c>
      <c r="L70" s="93">
        <v>-0.109</v>
      </c>
      <c r="M70" s="136">
        <v>0.151</v>
      </c>
    </row>
    <row r="71" spans="2:13" x14ac:dyDescent="0.25">
      <c r="B71" s="142" t="s">
        <v>84</v>
      </c>
      <c r="C71" s="101">
        <v>42.43</v>
      </c>
      <c r="D71" s="101">
        <v>41.725000000000001</v>
      </c>
      <c r="E71" s="101">
        <v>0</v>
      </c>
      <c r="F71" s="114">
        <v>58.061</v>
      </c>
      <c r="G71" s="93">
        <v>0.11</v>
      </c>
      <c r="H71" s="93">
        <v>5.0000000000000001E-3</v>
      </c>
      <c r="I71" s="101">
        <v>0</v>
      </c>
      <c r="J71" s="101">
        <v>0</v>
      </c>
      <c r="K71" s="101">
        <v>0</v>
      </c>
      <c r="L71" s="93">
        <v>-1</v>
      </c>
      <c r="M71" s="136">
        <v>2E-3</v>
      </c>
    </row>
    <row r="72" spans="2:13" x14ac:dyDescent="0.25">
      <c r="B72" s="79" t="s">
        <v>85</v>
      </c>
      <c r="C72" s="94">
        <v>7379.0709999999999</v>
      </c>
      <c r="D72" s="94">
        <v>7784.9770000000017</v>
      </c>
      <c r="E72" s="94">
        <v>10517.198999999999</v>
      </c>
      <c r="F72" s="119">
        <v>5866.1090000000004</v>
      </c>
      <c r="G72" s="120">
        <v>-7.3999999999999996E-2</v>
      </c>
      <c r="H72" s="120">
        <v>1</v>
      </c>
      <c r="I72" s="94">
        <v>14325.240415999999</v>
      </c>
      <c r="J72" s="94">
        <v>14723.746309432001</v>
      </c>
      <c r="K72" s="94">
        <v>15052.217113665871</v>
      </c>
      <c r="L72" s="120">
        <v>0.36899999999999999</v>
      </c>
      <c r="M72" s="121">
        <v>1</v>
      </c>
    </row>
    <row r="73" spans="2:13" x14ac:dyDescent="0.25">
      <c r="B73" s="143"/>
      <c r="C73" s="144"/>
      <c r="D73" s="144"/>
      <c r="E73" s="145"/>
      <c r="F73" s="145"/>
      <c r="G73" s="145"/>
      <c r="H73" s="145"/>
      <c r="I73" s="145"/>
      <c r="J73" s="145"/>
      <c r="K73" s="146"/>
      <c r="L73" s="146"/>
      <c r="M73" s="146"/>
    </row>
    <row r="74" spans="2:13" x14ac:dyDescent="0.25">
      <c r="B74" s="147"/>
      <c r="C74" s="147"/>
      <c r="D74" s="147"/>
      <c r="E74" s="147"/>
      <c r="F74" s="147"/>
      <c r="G74" s="147"/>
      <c r="H74" s="147"/>
      <c r="I74" s="147"/>
      <c r="J74" s="147"/>
      <c r="K74" s="147"/>
      <c r="L74" s="148"/>
      <c r="M74" s="149"/>
    </row>
    <row r="75" spans="2:13" x14ac:dyDescent="0.25">
      <c r="B75" s="150"/>
      <c r="C75" s="151"/>
      <c r="D75" s="62"/>
      <c r="E75" s="62"/>
      <c r="F75" s="152"/>
      <c r="G75" s="152"/>
      <c r="H75" s="152"/>
      <c r="I75" s="62"/>
      <c r="J75" s="153"/>
      <c r="K75" s="148"/>
      <c r="L75" s="148"/>
      <c r="M75" s="148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4B7CC-2716-47E4-8CFA-080C84351E93}">
  <dimension ref="B1:U14"/>
  <sheetViews>
    <sheetView showGridLines="0" workbookViewId="0">
      <selection activeCell="D1" sqref="D1"/>
    </sheetView>
  </sheetViews>
  <sheetFormatPr defaultRowHeight="15" x14ac:dyDescent="0.25"/>
  <cols>
    <col min="1" max="1" width="2.7109375" customWidth="1"/>
  </cols>
  <sheetData>
    <row r="1" spans="2:21" x14ac:dyDescent="0.25">
      <c r="B1" s="12" t="s">
        <v>16</v>
      </c>
    </row>
    <row r="2" spans="2:21" x14ac:dyDescent="0.25">
      <c r="B2" s="280" t="s">
        <v>146</v>
      </c>
      <c r="C2" s="290"/>
      <c r="D2" s="29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</row>
    <row r="3" spans="2:21" x14ac:dyDescent="0.25">
      <c r="B3" s="154"/>
      <c r="C3" s="291" t="s">
        <v>87</v>
      </c>
      <c r="D3" s="292"/>
      <c r="E3" s="155" t="s">
        <v>88</v>
      </c>
      <c r="F3" s="293" t="s">
        <v>89</v>
      </c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156"/>
      <c r="T3" s="294" t="s">
        <v>90</v>
      </c>
      <c r="U3" s="296" t="s">
        <v>91</v>
      </c>
    </row>
    <row r="4" spans="2:21" ht="54" x14ac:dyDescent="0.25">
      <c r="B4" s="157"/>
      <c r="C4" s="158" t="s">
        <v>92</v>
      </c>
      <c r="D4" s="159" t="s">
        <v>93</v>
      </c>
      <c r="E4" s="287" t="s">
        <v>94</v>
      </c>
      <c r="F4" s="288"/>
      <c r="G4" s="289"/>
      <c r="H4" s="287" t="s">
        <v>95</v>
      </c>
      <c r="I4" s="288"/>
      <c r="J4" s="289"/>
      <c r="K4" s="287" t="s">
        <v>96</v>
      </c>
      <c r="L4" s="288"/>
      <c r="M4" s="288"/>
      <c r="N4" s="288"/>
      <c r="O4" s="288"/>
      <c r="P4" s="288"/>
      <c r="Q4" s="288"/>
      <c r="R4" s="288"/>
      <c r="S4" s="289"/>
      <c r="T4" s="295"/>
      <c r="U4" s="297"/>
    </row>
    <row r="5" spans="2:21" x14ac:dyDescent="0.25">
      <c r="B5" s="160"/>
      <c r="C5" s="161"/>
      <c r="D5" s="162"/>
      <c r="E5" s="287" t="s">
        <v>9</v>
      </c>
      <c r="F5" s="288"/>
      <c r="G5" s="289"/>
      <c r="H5" s="287" t="s">
        <v>10</v>
      </c>
      <c r="I5" s="288"/>
      <c r="J5" s="289"/>
      <c r="K5" s="287" t="s">
        <v>11</v>
      </c>
      <c r="L5" s="288"/>
      <c r="M5" s="289"/>
      <c r="N5" s="287" t="s">
        <v>12</v>
      </c>
      <c r="O5" s="288"/>
      <c r="P5" s="289"/>
      <c r="Q5" s="287" t="s">
        <v>13</v>
      </c>
      <c r="R5" s="288"/>
      <c r="S5" s="289"/>
      <c r="T5" s="163" t="s">
        <v>25</v>
      </c>
      <c r="U5" s="164"/>
    </row>
    <row r="6" spans="2:21" ht="19.5" x14ac:dyDescent="0.25">
      <c r="B6" s="165" t="s">
        <v>147</v>
      </c>
      <c r="C6" s="166"/>
      <c r="D6" s="167"/>
      <c r="E6" s="168" t="s">
        <v>98</v>
      </c>
      <c r="F6" s="169" t="s">
        <v>99</v>
      </c>
      <c r="G6" s="170" t="s">
        <v>100</v>
      </c>
      <c r="H6" s="168" t="s">
        <v>98</v>
      </c>
      <c r="I6" s="169" t="s">
        <v>99</v>
      </c>
      <c r="J6" s="170" t="s">
        <v>100</v>
      </c>
      <c r="K6" s="168" t="s">
        <v>98</v>
      </c>
      <c r="L6" s="169" t="s">
        <v>99</v>
      </c>
      <c r="M6" s="170" t="s">
        <v>100</v>
      </c>
      <c r="N6" s="168" t="s">
        <v>98</v>
      </c>
      <c r="O6" s="169" t="s">
        <v>99</v>
      </c>
      <c r="P6" s="170" t="s">
        <v>100</v>
      </c>
      <c r="Q6" s="168" t="s">
        <v>98</v>
      </c>
      <c r="R6" s="169" t="s">
        <v>99</v>
      </c>
      <c r="S6" s="170" t="s">
        <v>100</v>
      </c>
      <c r="T6" s="171" t="s">
        <v>101</v>
      </c>
      <c r="U6" s="172"/>
    </row>
    <row r="7" spans="2:21" ht="18" x14ac:dyDescent="0.25">
      <c r="B7" s="173" t="s">
        <v>102</v>
      </c>
      <c r="C7" s="174">
        <v>8733</v>
      </c>
      <c r="D7" s="175">
        <v>8765</v>
      </c>
      <c r="E7" s="176">
        <v>8759</v>
      </c>
      <c r="F7" s="177">
        <v>4559.6240573736341</v>
      </c>
      <c r="G7" s="178">
        <v>0.52056445454659594</v>
      </c>
      <c r="H7" s="176">
        <v>8801</v>
      </c>
      <c r="I7" s="177">
        <v>5929.9030591385763</v>
      </c>
      <c r="J7" s="178">
        <v>0.67377605489587278</v>
      </c>
      <c r="K7" s="176">
        <v>8800</v>
      </c>
      <c r="L7" s="177">
        <v>6355.1925183724506</v>
      </c>
      <c r="M7" s="178">
        <v>0.72218096799686937</v>
      </c>
      <c r="N7" s="176">
        <v>8800</v>
      </c>
      <c r="O7" s="177">
        <v>7086.1926446952193</v>
      </c>
      <c r="P7" s="178">
        <v>0.80524916416991132</v>
      </c>
      <c r="Q7" s="176">
        <v>8800</v>
      </c>
      <c r="R7" s="177">
        <v>7785.7045899376444</v>
      </c>
      <c r="S7" s="177">
        <v>0.88473915794745961</v>
      </c>
      <c r="T7" s="179">
        <v>-3.7875918527219277E-5</v>
      </c>
      <c r="U7" s="179">
        <v>0.99999999999999978</v>
      </c>
    </row>
    <row r="8" spans="2:21" x14ac:dyDescent="0.25">
      <c r="B8" s="180" t="s">
        <v>103</v>
      </c>
      <c r="C8" s="181">
        <v>1334</v>
      </c>
      <c r="D8" s="181">
        <v>1351</v>
      </c>
      <c r="E8" s="182">
        <v>1353</v>
      </c>
      <c r="F8" s="183">
        <v>223.94389124177121</v>
      </c>
      <c r="G8" s="184">
        <v>0.16551654932872964</v>
      </c>
      <c r="H8" s="182">
        <v>1353</v>
      </c>
      <c r="I8" s="183">
        <v>246.23455901106385</v>
      </c>
      <c r="J8" s="184">
        <v>0.18199154398452613</v>
      </c>
      <c r="K8" s="182">
        <v>1353</v>
      </c>
      <c r="L8" s="183">
        <v>265.9031079487749</v>
      </c>
      <c r="M8" s="184">
        <v>0.19652853506930887</v>
      </c>
      <c r="N8" s="182">
        <v>1353</v>
      </c>
      <c r="O8" s="183">
        <v>295.8661164646694</v>
      </c>
      <c r="P8" s="184">
        <v>0.21867414372850658</v>
      </c>
      <c r="Q8" s="185">
        <v>1353</v>
      </c>
      <c r="R8" s="183">
        <v>324.93113879773182</v>
      </c>
      <c r="S8" s="183">
        <v>0.24015605232648324</v>
      </c>
      <c r="T8" s="186">
        <v>0</v>
      </c>
      <c r="U8" s="187">
        <v>0.15374563259856833</v>
      </c>
    </row>
    <row r="9" spans="2:21" x14ac:dyDescent="0.25">
      <c r="B9" s="180" t="s">
        <v>104</v>
      </c>
      <c r="C9" s="188">
        <v>5945</v>
      </c>
      <c r="D9" s="188">
        <v>5956</v>
      </c>
      <c r="E9" s="189">
        <v>5952</v>
      </c>
      <c r="F9" s="190">
        <v>2473.4192783418721</v>
      </c>
      <c r="G9" s="191">
        <v>0.41556103466765326</v>
      </c>
      <c r="H9" s="189">
        <v>5950</v>
      </c>
      <c r="I9" s="190">
        <v>3237.7215987494228</v>
      </c>
      <c r="J9" s="191">
        <v>0.54415489054612143</v>
      </c>
      <c r="K9" s="189">
        <v>5949</v>
      </c>
      <c r="L9" s="190">
        <v>3488.108121598726</v>
      </c>
      <c r="M9" s="191">
        <v>0.58633520282378992</v>
      </c>
      <c r="N9" s="189">
        <v>5949</v>
      </c>
      <c r="O9" s="190">
        <v>3876.9705277305256</v>
      </c>
      <c r="P9" s="191">
        <v>0.65170121494881927</v>
      </c>
      <c r="Q9" s="192">
        <v>5949</v>
      </c>
      <c r="R9" s="190">
        <v>4257.832778263255</v>
      </c>
      <c r="S9" s="190">
        <v>0.71572243709249539</v>
      </c>
      <c r="T9" s="193">
        <v>-5.6025547766958006E-5</v>
      </c>
      <c r="U9" s="194">
        <v>0.67603193012674168</v>
      </c>
    </row>
    <row r="10" spans="2:21" x14ac:dyDescent="0.25">
      <c r="B10" s="180" t="s">
        <v>105</v>
      </c>
      <c r="C10" s="188">
        <v>832</v>
      </c>
      <c r="D10" s="188">
        <v>836</v>
      </c>
      <c r="E10" s="189">
        <v>832</v>
      </c>
      <c r="F10" s="190">
        <v>750.69642105266735</v>
      </c>
      <c r="G10" s="191">
        <v>0.90227935222676359</v>
      </c>
      <c r="H10" s="189">
        <v>836</v>
      </c>
      <c r="I10" s="190">
        <v>1007.2477198649691</v>
      </c>
      <c r="J10" s="191">
        <v>1.204841770173408</v>
      </c>
      <c r="K10" s="189">
        <v>836</v>
      </c>
      <c r="L10" s="190">
        <v>1087.7050701564228</v>
      </c>
      <c r="M10" s="191">
        <v>1.3010826198043335</v>
      </c>
      <c r="N10" s="189">
        <v>836</v>
      </c>
      <c r="O10" s="190">
        <v>1210.2719575135914</v>
      </c>
      <c r="P10" s="191">
        <v>1.4476937290832432</v>
      </c>
      <c r="Q10" s="192">
        <v>836</v>
      </c>
      <c r="R10" s="190">
        <v>1329.1655364557826</v>
      </c>
      <c r="S10" s="190">
        <v>1.5899109287748596</v>
      </c>
      <c r="T10" s="193">
        <v>0</v>
      </c>
      <c r="U10" s="194">
        <v>9.4997301443017823E-2</v>
      </c>
    </row>
    <row r="11" spans="2:21" x14ac:dyDescent="0.25">
      <c r="B11" s="180" t="s">
        <v>106</v>
      </c>
      <c r="C11" s="188">
        <v>537</v>
      </c>
      <c r="D11" s="188">
        <v>537</v>
      </c>
      <c r="E11" s="189">
        <v>537</v>
      </c>
      <c r="F11" s="190">
        <v>889.27096379484033</v>
      </c>
      <c r="G11" s="191">
        <v>1.6559980703814532</v>
      </c>
      <c r="H11" s="189">
        <v>537</v>
      </c>
      <c r="I11" s="190">
        <v>1009.5886052198169</v>
      </c>
      <c r="J11" s="191">
        <v>1.8800532685657672</v>
      </c>
      <c r="K11" s="189">
        <v>537</v>
      </c>
      <c r="L11" s="190">
        <v>1047.0087209810613</v>
      </c>
      <c r="M11" s="191">
        <v>1.9497369105792575</v>
      </c>
      <c r="N11" s="189">
        <v>537</v>
      </c>
      <c r="O11" s="190">
        <v>1182.9348269303537</v>
      </c>
      <c r="P11" s="191">
        <v>2.2028581507082934</v>
      </c>
      <c r="Q11" s="192">
        <v>537</v>
      </c>
      <c r="R11" s="190">
        <v>1299.6698975892796</v>
      </c>
      <c r="S11" s="190">
        <v>2.4202418949521034</v>
      </c>
      <c r="T11" s="193">
        <v>0</v>
      </c>
      <c r="U11" s="194">
        <v>6.1020993869498302E-2</v>
      </c>
    </row>
    <row r="12" spans="2:21" x14ac:dyDescent="0.25">
      <c r="B12" s="195" t="s">
        <v>107</v>
      </c>
      <c r="C12" s="196">
        <v>85</v>
      </c>
      <c r="D12" s="196">
        <v>85</v>
      </c>
      <c r="E12" s="197">
        <v>85</v>
      </c>
      <c r="F12" s="198">
        <v>222.29350294248368</v>
      </c>
      <c r="G12" s="199">
        <v>2.6152176816762784</v>
      </c>
      <c r="H12" s="197">
        <v>125</v>
      </c>
      <c r="I12" s="198">
        <v>429.11057629330395</v>
      </c>
      <c r="J12" s="199">
        <v>3.4328846103464317</v>
      </c>
      <c r="K12" s="197">
        <v>125</v>
      </c>
      <c r="L12" s="198">
        <v>466.46749768746457</v>
      </c>
      <c r="M12" s="199">
        <v>3.7317399814997168</v>
      </c>
      <c r="N12" s="197">
        <v>125</v>
      </c>
      <c r="O12" s="198">
        <v>520.14921605607935</v>
      </c>
      <c r="P12" s="199">
        <v>4.1611937284486347</v>
      </c>
      <c r="Q12" s="200">
        <v>125</v>
      </c>
      <c r="R12" s="198">
        <v>574.10523883159465</v>
      </c>
      <c r="S12" s="198">
        <v>4.5928419106527576</v>
      </c>
      <c r="T12" s="201">
        <v>0</v>
      </c>
      <c r="U12" s="202">
        <v>1.4204141962173721E-2</v>
      </c>
    </row>
    <row r="13" spans="2:21" x14ac:dyDescent="0.25">
      <c r="B13" s="203"/>
      <c r="C13" s="204"/>
      <c r="D13" s="204"/>
      <c r="E13" s="204"/>
      <c r="F13" s="204"/>
      <c r="G13" s="204"/>
      <c r="H13" s="204"/>
      <c r="I13" s="205"/>
      <c r="J13" s="205"/>
      <c r="K13" s="204"/>
      <c r="L13" s="205"/>
      <c r="M13" s="205"/>
      <c r="N13" s="204"/>
      <c r="O13" s="205"/>
      <c r="P13" s="205"/>
      <c r="Q13" s="204"/>
      <c r="R13" s="205"/>
      <c r="S13" s="205"/>
      <c r="T13" s="206"/>
      <c r="U13" s="206"/>
    </row>
    <row r="14" spans="2:21" x14ac:dyDescent="0.25"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A9098-0C61-4E29-A0CB-93A8C7E20BEA}">
  <dimension ref="B1:AB24"/>
  <sheetViews>
    <sheetView showGridLines="0" workbookViewId="0">
      <selection activeCell="D1" sqref="D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2" t="s">
        <v>16</v>
      </c>
      <c r="AB1">
        <f>SUMPRODUCT(LEN(B2)-LEN(SUBSTITUTE(B2,{1,2,3,4,5,6,7,8,9,0},"")))</f>
        <v>4</v>
      </c>
    </row>
    <row r="2" spans="2:28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</row>
    <row r="3" spans="2:28" ht="34.5" x14ac:dyDescent="0.25">
      <c r="B3" s="1"/>
      <c r="C3" s="2"/>
      <c r="D3" s="3"/>
      <c r="E3" s="275" t="s">
        <v>1</v>
      </c>
      <c r="F3" s="276"/>
      <c r="G3" s="277"/>
      <c r="H3" s="4" t="s">
        <v>2</v>
      </c>
      <c r="I3" s="278" t="s">
        <v>3</v>
      </c>
      <c r="J3" s="279"/>
      <c r="K3" s="279"/>
    </row>
    <row r="4" spans="2:28" ht="23.25" x14ac:dyDescent="0.25">
      <c r="B4" s="252" t="s">
        <v>4</v>
      </c>
      <c r="C4" s="253" t="s">
        <v>5</v>
      </c>
      <c r="D4" s="253" t="s">
        <v>6</v>
      </c>
      <c r="E4" s="254" t="s">
        <v>7</v>
      </c>
      <c r="F4" s="254" t="s">
        <v>8</v>
      </c>
      <c r="G4" s="254" t="s">
        <v>9</v>
      </c>
      <c r="H4" s="254" t="s">
        <v>10</v>
      </c>
      <c r="I4" s="254" t="s">
        <v>11</v>
      </c>
      <c r="J4" s="254" t="s">
        <v>12</v>
      </c>
      <c r="K4" s="255" t="s">
        <v>13</v>
      </c>
    </row>
    <row r="5" spans="2:28" ht="21.75" customHeight="1" x14ac:dyDescent="0.25">
      <c r="B5" s="317" t="s">
        <v>260</v>
      </c>
      <c r="C5" s="298" t="s">
        <v>149</v>
      </c>
      <c r="D5" s="298" t="s">
        <v>187</v>
      </c>
      <c r="E5" s="259" t="s">
        <v>261</v>
      </c>
      <c r="F5" s="259" t="s">
        <v>264</v>
      </c>
      <c r="G5" s="259" t="s">
        <v>267</v>
      </c>
      <c r="H5" s="320" t="s">
        <v>150</v>
      </c>
      <c r="I5" s="320" t="s">
        <v>150</v>
      </c>
      <c r="J5" s="320" t="s">
        <v>150</v>
      </c>
      <c r="K5" s="322" t="s">
        <v>150</v>
      </c>
    </row>
    <row r="6" spans="2:28" x14ac:dyDescent="0.25">
      <c r="B6" s="317"/>
      <c r="C6" s="298"/>
      <c r="D6" s="298"/>
      <c r="E6" s="262" t="s">
        <v>262</v>
      </c>
      <c r="F6" s="262" t="s">
        <v>265</v>
      </c>
      <c r="G6" s="262" t="s">
        <v>268</v>
      </c>
      <c r="H6" s="320"/>
      <c r="I6" s="320"/>
      <c r="J6" s="320"/>
      <c r="K6" s="322"/>
    </row>
    <row r="7" spans="2:28" x14ac:dyDescent="0.25">
      <c r="B7" s="317"/>
      <c r="C7" s="298"/>
      <c r="D7" s="298"/>
      <c r="E7" s="262" t="s">
        <v>263</v>
      </c>
      <c r="F7" s="262" t="s">
        <v>266</v>
      </c>
      <c r="G7" s="262" t="s">
        <v>266</v>
      </c>
      <c r="H7" s="320"/>
      <c r="I7" s="320"/>
      <c r="J7" s="320"/>
      <c r="K7" s="322"/>
    </row>
    <row r="8" spans="2:28" x14ac:dyDescent="0.25">
      <c r="B8" s="317"/>
      <c r="C8" s="298"/>
      <c r="D8" s="298"/>
      <c r="E8" s="245"/>
      <c r="F8" s="245"/>
      <c r="G8" s="261"/>
      <c r="H8" s="320"/>
      <c r="I8" s="320"/>
      <c r="J8" s="320"/>
      <c r="K8" s="322"/>
    </row>
    <row r="9" spans="2:28" ht="36.75" customHeight="1" x14ac:dyDescent="0.25">
      <c r="B9" s="317" t="s">
        <v>269</v>
      </c>
      <c r="C9" s="298" t="s">
        <v>149</v>
      </c>
      <c r="D9" s="298"/>
      <c r="E9" s="320" t="s">
        <v>189</v>
      </c>
      <c r="F9" s="320" t="s">
        <v>189</v>
      </c>
      <c r="G9" s="259" t="s">
        <v>270</v>
      </c>
      <c r="H9" s="313">
        <v>0.19</v>
      </c>
      <c r="I9" s="313">
        <v>0.21</v>
      </c>
      <c r="J9" s="313">
        <v>0.21</v>
      </c>
      <c r="K9" s="315">
        <v>0.21</v>
      </c>
    </row>
    <row r="10" spans="2:28" x14ac:dyDescent="0.25">
      <c r="B10" s="317"/>
      <c r="C10" s="298"/>
      <c r="D10" s="298"/>
      <c r="E10" s="320"/>
      <c r="F10" s="320"/>
      <c r="G10" s="262" t="s">
        <v>271</v>
      </c>
      <c r="H10" s="313"/>
      <c r="I10" s="313"/>
      <c r="J10" s="313"/>
      <c r="K10" s="315"/>
    </row>
    <row r="11" spans="2:28" x14ac:dyDescent="0.25">
      <c r="B11" s="317"/>
      <c r="C11" s="298"/>
      <c r="D11" s="298"/>
      <c r="E11" s="320"/>
      <c r="F11" s="320"/>
      <c r="G11" s="261" t="s">
        <v>272</v>
      </c>
      <c r="H11" s="313"/>
      <c r="I11" s="313"/>
      <c r="J11" s="313"/>
      <c r="K11" s="315"/>
    </row>
    <row r="12" spans="2:28" x14ac:dyDescent="0.25">
      <c r="B12" s="263" t="s">
        <v>273</v>
      </c>
      <c r="C12" s="298" t="s">
        <v>151</v>
      </c>
      <c r="D12" s="298"/>
      <c r="E12" s="259" t="s">
        <v>275</v>
      </c>
      <c r="F12" s="259" t="s">
        <v>278</v>
      </c>
      <c r="G12" s="259" t="s">
        <v>281</v>
      </c>
      <c r="H12" s="313">
        <v>0.85</v>
      </c>
      <c r="I12" s="313">
        <v>0.9</v>
      </c>
      <c r="J12" s="313">
        <v>0.9</v>
      </c>
      <c r="K12" s="315">
        <v>0.9</v>
      </c>
    </row>
    <row r="13" spans="2:28" ht="45" x14ac:dyDescent="0.25">
      <c r="B13" s="265" t="s">
        <v>274</v>
      </c>
      <c r="C13" s="298"/>
      <c r="D13" s="298"/>
      <c r="E13" s="262" t="s">
        <v>276</v>
      </c>
      <c r="F13" s="262" t="s">
        <v>279</v>
      </c>
      <c r="G13" s="262" t="s">
        <v>282</v>
      </c>
      <c r="H13" s="313"/>
      <c r="I13" s="313"/>
      <c r="J13" s="313"/>
      <c r="K13" s="315"/>
    </row>
    <row r="14" spans="2:28" x14ac:dyDescent="0.25">
      <c r="B14" s="264"/>
      <c r="C14" s="298"/>
      <c r="D14" s="298"/>
      <c r="E14" s="261" t="s">
        <v>277</v>
      </c>
      <c r="F14" s="261" t="s">
        <v>280</v>
      </c>
      <c r="G14" s="261" t="s">
        <v>283</v>
      </c>
      <c r="H14" s="313"/>
      <c r="I14" s="313"/>
      <c r="J14" s="313"/>
      <c r="K14" s="315"/>
    </row>
    <row r="15" spans="2:28" ht="59.25" customHeight="1" x14ac:dyDescent="0.25">
      <c r="B15" s="317" t="s">
        <v>284</v>
      </c>
      <c r="C15" s="298" t="s">
        <v>151</v>
      </c>
      <c r="D15" s="298"/>
      <c r="E15" s="259" t="s">
        <v>285</v>
      </c>
      <c r="F15" s="259" t="s">
        <v>288</v>
      </c>
      <c r="G15" s="259" t="s">
        <v>291</v>
      </c>
      <c r="H15" s="313">
        <v>0.7</v>
      </c>
      <c r="I15" s="313">
        <v>0.75</v>
      </c>
      <c r="J15" s="313">
        <v>0.75</v>
      </c>
      <c r="K15" s="315">
        <v>0.75</v>
      </c>
    </row>
    <row r="16" spans="2:28" x14ac:dyDescent="0.25">
      <c r="B16" s="317"/>
      <c r="C16" s="298"/>
      <c r="D16" s="298"/>
      <c r="E16" s="262" t="s">
        <v>286</v>
      </c>
      <c r="F16" s="262" t="s">
        <v>289</v>
      </c>
      <c r="G16" s="262" t="s">
        <v>292</v>
      </c>
      <c r="H16" s="313"/>
      <c r="I16" s="313"/>
      <c r="J16" s="313"/>
      <c r="K16" s="315"/>
    </row>
    <row r="17" spans="2:11" x14ac:dyDescent="0.25">
      <c r="B17" s="317"/>
      <c r="C17" s="298"/>
      <c r="D17" s="298"/>
      <c r="E17" s="261" t="s">
        <v>287</v>
      </c>
      <c r="F17" s="261" t="s">
        <v>290</v>
      </c>
      <c r="G17" s="261" t="s">
        <v>293</v>
      </c>
      <c r="H17" s="313"/>
      <c r="I17" s="313"/>
      <c r="J17" s="313"/>
      <c r="K17" s="315"/>
    </row>
    <row r="18" spans="2:11" ht="78.75" x14ac:dyDescent="0.25">
      <c r="B18" s="221" t="s">
        <v>294</v>
      </c>
      <c r="C18" s="222" t="s">
        <v>152</v>
      </c>
      <c r="D18" s="298"/>
      <c r="E18" s="224">
        <v>3</v>
      </c>
      <c r="F18" s="224">
        <v>3</v>
      </c>
      <c r="G18" s="224">
        <v>3</v>
      </c>
      <c r="H18" s="224">
        <v>3</v>
      </c>
      <c r="I18" s="224">
        <v>3</v>
      </c>
      <c r="J18" s="224">
        <v>3</v>
      </c>
      <c r="K18" s="258">
        <v>3</v>
      </c>
    </row>
    <row r="19" spans="2:11" ht="70.5" customHeight="1" x14ac:dyDescent="0.25">
      <c r="B19" s="317" t="s">
        <v>295</v>
      </c>
      <c r="C19" s="298" t="s">
        <v>296</v>
      </c>
      <c r="D19" s="298"/>
      <c r="E19" s="260">
        <v>1</v>
      </c>
      <c r="F19" s="259" t="s">
        <v>297</v>
      </c>
      <c r="G19" s="260">
        <v>1</v>
      </c>
      <c r="H19" s="313">
        <v>1</v>
      </c>
      <c r="I19" s="313">
        <v>1</v>
      </c>
      <c r="J19" s="313">
        <v>1</v>
      </c>
      <c r="K19" s="315">
        <v>1</v>
      </c>
    </row>
    <row r="20" spans="2:11" x14ac:dyDescent="0.25">
      <c r="B20" s="317"/>
      <c r="C20" s="298"/>
      <c r="D20" s="298"/>
      <c r="E20" s="262">
        <v>-33</v>
      </c>
      <c r="F20" s="262" t="s">
        <v>298</v>
      </c>
      <c r="G20" s="262">
        <v>-251</v>
      </c>
      <c r="H20" s="313"/>
      <c r="I20" s="313"/>
      <c r="J20" s="313"/>
      <c r="K20" s="315"/>
    </row>
    <row r="21" spans="2:11" x14ac:dyDescent="0.25">
      <c r="B21" s="317"/>
      <c r="C21" s="298"/>
      <c r="D21" s="298"/>
      <c r="E21" s="245"/>
      <c r="F21" s="261" t="s">
        <v>299</v>
      </c>
      <c r="G21" s="245"/>
      <c r="H21" s="313"/>
      <c r="I21" s="313"/>
      <c r="J21" s="313"/>
      <c r="K21" s="315"/>
    </row>
    <row r="22" spans="2:11" ht="85.5" customHeight="1" x14ac:dyDescent="0.25">
      <c r="B22" s="317" t="s">
        <v>300</v>
      </c>
      <c r="C22" s="298" t="s">
        <v>296</v>
      </c>
      <c r="D22" s="298"/>
      <c r="E22" s="320" t="s">
        <v>189</v>
      </c>
      <c r="F22" s="259">
        <v>0</v>
      </c>
      <c r="G22" s="260">
        <v>1</v>
      </c>
      <c r="H22" s="313">
        <v>1</v>
      </c>
      <c r="I22" s="313">
        <v>1</v>
      </c>
      <c r="J22" s="313">
        <v>1</v>
      </c>
      <c r="K22" s="315">
        <v>1</v>
      </c>
    </row>
    <row r="23" spans="2:11" x14ac:dyDescent="0.25">
      <c r="B23" s="318"/>
      <c r="C23" s="319"/>
      <c r="D23" s="319"/>
      <c r="E23" s="321"/>
      <c r="F23" s="262">
        <v>-23</v>
      </c>
      <c r="G23" s="262">
        <v>-100</v>
      </c>
      <c r="H23" s="314"/>
      <c r="I23" s="314"/>
      <c r="J23" s="314"/>
      <c r="K23" s="316"/>
    </row>
    <row r="24" spans="2:11" x14ac:dyDescent="0.25">
      <c r="B24" s="328" t="s">
        <v>301</v>
      </c>
      <c r="C24" s="270"/>
      <c r="D24" s="270"/>
      <c r="E24" s="270"/>
      <c r="F24" s="270"/>
      <c r="G24" s="270"/>
      <c r="H24" s="270"/>
      <c r="I24" s="270"/>
      <c r="J24" s="270"/>
      <c r="K24" s="270"/>
    </row>
  </sheetData>
  <mergeCells count="42">
    <mergeCell ref="B2:K2"/>
    <mergeCell ref="E3:G3"/>
    <mergeCell ref="I3:K3"/>
    <mergeCell ref="B5:B8"/>
    <mergeCell ref="C5:C8"/>
    <mergeCell ref="D5:D23"/>
    <mergeCell ref="H5:H8"/>
    <mergeCell ref="I5:I8"/>
    <mergeCell ref="J5:J8"/>
    <mergeCell ref="K5:K8"/>
    <mergeCell ref="B9:B11"/>
    <mergeCell ref="C9:C11"/>
    <mergeCell ref="E9:E11"/>
    <mergeCell ref="F9:F11"/>
    <mergeCell ref="H9:H11"/>
    <mergeCell ref="I9:I11"/>
    <mergeCell ref="J9:J11"/>
    <mergeCell ref="K9:K11"/>
    <mergeCell ref="C12:C14"/>
    <mergeCell ref="H12:H14"/>
    <mergeCell ref="I12:I14"/>
    <mergeCell ref="J12:J14"/>
    <mergeCell ref="K12:K14"/>
    <mergeCell ref="K15:K17"/>
    <mergeCell ref="B19:B21"/>
    <mergeCell ref="C19:C21"/>
    <mergeCell ref="H19:H21"/>
    <mergeCell ref="I19:I21"/>
    <mergeCell ref="J19:J21"/>
    <mergeCell ref="K19:K21"/>
    <mergeCell ref="B15:B17"/>
    <mergeCell ref="C15:C17"/>
    <mergeCell ref="H15:H17"/>
    <mergeCell ref="I15:I17"/>
    <mergeCell ref="J15:J17"/>
    <mergeCell ref="J22:J23"/>
    <mergeCell ref="K22:K23"/>
    <mergeCell ref="B22:B23"/>
    <mergeCell ref="C22:C23"/>
    <mergeCell ref="E22:E23"/>
    <mergeCell ref="H22:H23"/>
    <mergeCell ref="I22:I2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F9E7C-86C5-440E-A230-C883726288F3}">
  <dimension ref="B1:M62"/>
  <sheetViews>
    <sheetView showGridLines="0" workbookViewId="0">
      <selection activeCell="D1" sqref="D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2" t="s">
        <v>16</v>
      </c>
    </row>
    <row r="2" spans="2:13" x14ac:dyDescent="0.25">
      <c r="B2" s="280" t="s">
        <v>154</v>
      </c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</row>
    <row r="3" spans="2:13" ht="50.25" x14ac:dyDescent="0.25">
      <c r="B3" s="13"/>
      <c r="C3" s="14"/>
      <c r="D3" s="15" t="s">
        <v>18</v>
      </c>
      <c r="E3" s="16"/>
      <c r="F3" s="17" t="s">
        <v>19</v>
      </c>
      <c r="G3" s="18" t="s">
        <v>20</v>
      </c>
      <c r="H3" s="18" t="s">
        <v>21</v>
      </c>
      <c r="I3" s="19" t="s">
        <v>22</v>
      </c>
      <c r="J3" s="20"/>
      <c r="K3" s="21"/>
      <c r="L3" s="18" t="s">
        <v>20</v>
      </c>
      <c r="M3" s="22" t="s">
        <v>21</v>
      </c>
    </row>
    <row r="4" spans="2:13" x14ac:dyDescent="0.25">
      <c r="B4" s="23" t="s">
        <v>23</v>
      </c>
      <c r="C4" s="24" t="s">
        <v>7</v>
      </c>
      <c r="D4" s="24" t="s">
        <v>8</v>
      </c>
      <c r="E4" s="24" t="s">
        <v>9</v>
      </c>
      <c r="F4" s="25" t="s">
        <v>10</v>
      </c>
      <c r="G4" s="281" t="s">
        <v>24</v>
      </c>
      <c r="H4" s="282"/>
      <c r="I4" s="24" t="s">
        <v>11</v>
      </c>
      <c r="J4" s="24" t="s">
        <v>12</v>
      </c>
      <c r="K4" s="24" t="s">
        <v>13</v>
      </c>
      <c r="L4" s="281" t="s">
        <v>25</v>
      </c>
      <c r="M4" s="283"/>
    </row>
    <row r="5" spans="2:13" x14ac:dyDescent="0.25">
      <c r="B5" s="26" t="s">
        <v>26</v>
      </c>
      <c r="C5" s="27">
        <v>61.819389881603904</v>
      </c>
      <c r="D5" s="27">
        <v>65.424999999999997</v>
      </c>
      <c r="E5" s="27">
        <v>72.257999999999996</v>
      </c>
      <c r="F5" s="28">
        <v>68.150587000000002</v>
      </c>
      <c r="G5" s="29">
        <v>3.3000000000000002E-2</v>
      </c>
      <c r="H5" s="29">
        <v>0.42799999999999999</v>
      </c>
      <c r="I5" s="27">
        <v>69.921999999999997</v>
      </c>
      <c r="J5" s="27">
        <v>76.355000000000004</v>
      </c>
      <c r="K5" s="27">
        <v>79.878</v>
      </c>
      <c r="L5" s="29">
        <v>5.3999999999999999E-2</v>
      </c>
      <c r="M5" s="30">
        <v>0.40100000000000002</v>
      </c>
    </row>
    <row r="6" spans="2:13" x14ac:dyDescent="0.25">
      <c r="B6" s="26" t="s">
        <v>149</v>
      </c>
      <c r="C6" s="27">
        <v>40.988500853436847</v>
      </c>
      <c r="D6" s="27">
        <v>50.892000000000003</v>
      </c>
      <c r="E6" s="27">
        <v>75.853999999999999</v>
      </c>
      <c r="F6" s="28">
        <v>57.7239</v>
      </c>
      <c r="G6" s="29">
        <v>0.121</v>
      </c>
      <c r="H6" s="29">
        <v>0.35299999999999998</v>
      </c>
      <c r="I6" s="27">
        <v>61.764978089223355</v>
      </c>
      <c r="J6" s="27">
        <v>63.536000000000001</v>
      </c>
      <c r="K6" s="27">
        <v>66.433000000000007</v>
      </c>
      <c r="L6" s="29">
        <v>4.8000000000000001E-2</v>
      </c>
      <c r="M6" s="31">
        <v>0.34</v>
      </c>
    </row>
    <row r="7" spans="2:13" x14ac:dyDescent="0.25">
      <c r="B7" s="26" t="s">
        <v>155</v>
      </c>
      <c r="C7" s="27">
        <v>18.839509195871244</v>
      </c>
      <c r="D7" s="27">
        <v>19.788</v>
      </c>
      <c r="E7" s="27">
        <v>23.405000000000001</v>
      </c>
      <c r="F7" s="28">
        <v>21.402850444799999</v>
      </c>
      <c r="G7" s="29">
        <v>4.2999999999999997E-2</v>
      </c>
      <c r="H7" s="29">
        <v>0.13300000000000001</v>
      </c>
      <c r="I7" s="27">
        <v>33.479999999999997</v>
      </c>
      <c r="J7" s="27">
        <v>34.645400000000002</v>
      </c>
      <c r="K7" s="27">
        <v>35.767000000000003</v>
      </c>
      <c r="L7" s="29">
        <v>0.187</v>
      </c>
      <c r="M7" s="31">
        <v>0.16900000000000001</v>
      </c>
    </row>
    <row r="8" spans="2:13" x14ac:dyDescent="0.25">
      <c r="B8" s="26" t="s">
        <v>152</v>
      </c>
      <c r="C8" s="27">
        <v>9.1892678706422046</v>
      </c>
      <c r="D8" s="27">
        <v>10.653</v>
      </c>
      <c r="E8" s="27">
        <v>13.191000000000001</v>
      </c>
      <c r="F8" s="28">
        <v>11.478999999999999</v>
      </c>
      <c r="G8" s="29">
        <v>7.6999999999999999E-2</v>
      </c>
      <c r="H8" s="29">
        <v>7.0999999999999994E-2</v>
      </c>
      <c r="I8" s="27">
        <v>13.53</v>
      </c>
      <c r="J8" s="27">
        <v>14.166</v>
      </c>
      <c r="K8" s="27">
        <v>14.804</v>
      </c>
      <c r="L8" s="29">
        <v>8.7999999999999995E-2</v>
      </c>
      <c r="M8" s="31">
        <v>7.2999999999999995E-2</v>
      </c>
    </row>
    <row r="9" spans="2:13" x14ac:dyDescent="0.25">
      <c r="B9" s="26" t="s">
        <v>153</v>
      </c>
      <c r="C9" s="27">
        <v>2.2446756773775305</v>
      </c>
      <c r="D9" s="27">
        <v>2.2709999999999999</v>
      </c>
      <c r="E9" s="27">
        <v>2.5049999999999999</v>
      </c>
      <c r="F9" s="28">
        <v>2.79</v>
      </c>
      <c r="G9" s="29">
        <v>7.4999999999999997E-2</v>
      </c>
      <c r="H9" s="29">
        <v>1.6E-2</v>
      </c>
      <c r="I9" s="27">
        <v>2.9020000000000001</v>
      </c>
      <c r="J9" s="27">
        <v>3.0470000000000002</v>
      </c>
      <c r="K9" s="27">
        <v>3.194</v>
      </c>
      <c r="L9" s="29">
        <v>4.5999999999999999E-2</v>
      </c>
      <c r="M9" s="31">
        <v>1.6E-2</v>
      </c>
    </row>
    <row r="10" spans="2:13" x14ac:dyDescent="0.25">
      <c r="B10" s="33" t="s">
        <v>38</v>
      </c>
      <c r="C10" s="34">
        <v>133.08134347893173</v>
      </c>
      <c r="D10" s="34">
        <v>149.029</v>
      </c>
      <c r="E10" s="34">
        <v>187.21299999999999</v>
      </c>
      <c r="F10" s="35">
        <v>161.5463374448</v>
      </c>
      <c r="G10" s="36">
        <v>6.7000000000000004E-2</v>
      </c>
      <c r="H10" s="37">
        <v>1</v>
      </c>
      <c r="I10" s="34">
        <v>181.59897808922332</v>
      </c>
      <c r="J10" s="34">
        <v>191.74940000000001</v>
      </c>
      <c r="K10" s="34">
        <v>200.07599999999999</v>
      </c>
      <c r="L10" s="38">
        <v>7.3999999999999996E-2</v>
      </c>
      <c r="M10" s="39">
        <v>1</v>
      </c>
    </row>
    <row r="11" spans="2:13" x14ac:dyDescent="0.25">
      <c r="B11" s="40"/>
      <c r="C11" s="40"/>
      <c r="D11" s="40"/>
      <c r="E11" s="41"/>
      <c r="F11" s="41"/>
      <c r="G11" s="41"/>
      <c r="H11" s="41"/>
      <c r="I11" s="41"/>
      <c r="J11" s="41"/>
      <c r="K11" s="41"/>
      <c r="L11" s="41"/>
      <c r="M11" s="41"/>
    </row>
    <row r="12" spans="2:13" x14ac:dyDescent="0.25">
      <c r="B12" s="280" t="s">
        <v>156</v>
      </c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</row>
    <row r="13" spans="2:13" ht="46.5" x14ac:dyDescent="0.25">
      <c r="B13" s="42" t="s">
        <v>40</v>
      </c>
      <c r="C13" s="43"/>
      <c r="D13" s="44" t="s">
        <v>18</v>
      </c>
      <c r="E13" s="45"/>
      <c r="F13" s="46" t="s">
        <v>19</v>
      </c>
      <c r="G13" s="47" t="s">
        <v>20</v>
      </c>
      <c r="H13" s="47" t="s">
        <v>21</v>
      </c>
      <c r="I13" s="48" t="s">
        <v>22</v>
      </c>
      <c r="J13" s="49"/>
      <c r="K13" s="50"/>
      <c r="L13" s="47" t="s">
        <v>20</v>
      </c>
      <c r="M13" s="51" t="s">
        <v>21</v>
      </c>
    </row>
    <row r="14" spans="2:13" x14ac:dyDescent="0.25">
      <c r="B14" s="52" t="s">
        <v>23</v>
      </c>
      <c r="C14" s="53" t="s">
        <v>7</v>
      </c>
      <c r="D14" s="53" t="s">
        <v>8</v>
      </c>
      <c r="E14" s="53" t="s">
        <v>9</v>
      </c>
      <c r="F14" s="54" t="s">
        <v>10</v>
      </c>
      <c r="G14" s="284" t="s">
        <v>24</v>
      </c>
      <c r="H14" s="285"/>
      <c r="I14" s="53" t="s">
        <v>11</v>
      </c>
      <c r="J14" s="53" t="s">
        <v>12</v>
      </c>
      <c r="K14" s="53" t="s">
        <v>13</v>
      </c>
      <c r="L14" s="284" t="s">
        <v>25</v>
      </c>
      <c r="M14" s="286"/>
    </row>
    <row r="15" spans="2:13" x14ac:dyDescent="0.25">
      <c r="B15" s="55" t="s">
        <v>41</v>
      </c>
      <c r="C15" s="56"/>
      <c r="D15" s="57"/>
      <c r="E15" s="57"/>
      <c r="F15" s="58"/>
      <c r="G15" s="59"/>
      <c r="H15" s="59"/>
      <c r="I15" s="57"/>
      <c r="J15" s="57"/>
      <c r="K15" s="60"/>
      <c r="L15" s="59"/>
      <c r="M15" s="61"/>
    </row>
    <row r="16" spans="2:13" x14ac:dyDescent="0.25">
      <c r="B16" s="55" t="s">
        <v>42</v>
      </c>
      <c r="C16" s="62">
        <v>1.5455883100000001</v>
      </c>
      <c r="D16" s="62">
        <v>2.077</v>
      </c>
      <c r="E16" s="62">
        <v>3.339</v>
      </c>
      <c r="F16" s="63">
        <v>0</v>
      </c>
      <c r="G16" s="64">
        <v>-1</v>
      </c>
      <c r="H16" s="64">
        <v>1.0999999999999999E-2</v>
      </c>
      <c r="I16" s="62">
        <v>0</v>
      </c>
      <c r="J16" s="62">
        <v>0</v>
      </c>
      <c r="K16" s="62">
        <v>0</v>
      </c>
      <c r="L16" s="64">
        <v>0</v>
      </c>
      <c r="M16" s="65">
        <v>0</v>
      </c>
    </row>
    <row r="17" spans="2:13" x14ac:dyDescent="0.25">
      <c r="B17" s="66" t="s">
        <v>44</v>
      </c>
      <c r="C17" s="208">
        <v>1.5455883100000001</v>
      </c>
      <c r="D17" s="209">
        <v>2.077</v>
      </c>
      <c r="E17" s="210">
        <v>3.339</v>
      </c>
      <c r="F17" s="210">
        <v>0</v>
      </c>
      <c r="G17" s="211">
        <v>-1</v>
      </c>
      <c r="H17" s="211">
        <v>1.0999999999999999E-2</v>
      </c>
      <c r="I17" s="209">
        <v>0</v>
      </c>
      <c r="J17" s="209">
        <v>0</v>
      </c>
      <c r="K17" s="210">
        <v>0</v>
      </c>
      <c r="L17" s="211">
        <v>0</v>
      </c>
      <c r="M17" s="211">
        <v>0</v>
      </c>
    </row>
    <row r="18" spans="2:13" x14ac:dyDescent="0.25">
      <c r="B18" s="75" t="s">
        <v>45</v>
      </c>
      <c r="C18" s="62">
        <v>137.648</v>
      </c>
      <c r="D18" s="62">
        <v>157.99700000000001</v>
      </c>
      <c r="E18" s="62">
        <v>157.50899999999999</v>
      </c>
      <c r="F18" s="76">
        <v>161.54599999999999</v>
      </c>
      <c r="G18" s="77">
        <v>5.5E-2</v>
      </c>
      <c r="H18" s="77">
        <v>0.98899999999999999</v>
      </c>
      <c r="I18" s="62">
        <v>181.59899999999999</v>
      </c>
      <c r="J18" s="62">
        <v>191.749</v>
      </c>
      <c r="K18" s="62">
        <v>200.07599999999999</v>
      </c>
      <c r="L18" s="77">
        <v>7.3999999999999996E-2</v>
      </c>
      <c r="M18" s="78">
        <v>1</v>
      </c>
    </row>
    <row r="19" spans="2:13" x14ac:dyDescent="0.25">
      <c r="B19" s="79" t="s">
        <v>46</v>
      </c>
      <c r="C19" s="80">
        <v>139.19358831</v>
      </c>
      <c r="D19" s="80">
        <v>160.07400000000001</v>
      </c>
      <c r="E19" s="81">
        <v>160.84799999999998</v>
      </c>
      <c r="F19" s="81">
        <v>161.54599999999999</v>
      </c>
      <c r="G19" s="82">
        <v>5.0999999999999997E-2</v>
      </c>
      <c r="H19" s="82">
        <v>1</v>
      </c>
      <c r="I19" s="80">
        <v>181.59899999999999</v>
      </c>
      <c r="J19" s="80">
        <v>191.749</v>
      </c>
      <c r="K19" s="81">
        <v>200.07599999999999</v>
      </c>
      <c r="L19" s="82">
        <v>7.3999999999999996E-2</v>
      </c>
      <c r="M19" s="83">
        <v>1</v>
      </c>
    </row>
    <row r="20" spans="2:13" x14ac:dyDescent="0.25">
      <c r="B20" s="55" t="s">
        <v>47</v>
      </c>
      <c r="C20" s="84"/>
      <c r="D20" s="84"/>
      <c r="E20" s="84"/>
      <c r="F20" s="85"/>
      <c r="G20" s="86"/>
      <c r="H20" s="86"/>
      <c r="I20" s="84"/>
      <c r="J20" s="84"/>
      <c r="K20" s="84"/>
      <c r="L20" s="86"/>
      <c r="M20" s="87"/>
    </row>
    <row r="21" spans="2:13" x14ac:dyDescent="0.25">
      <c r="B21" s="55" t="s">
        <v>48</v>
      </c>
      <c r="C21" s="62">
        <v>133.08134347893173</v>
      </c>
      <c r="D21" s="62">
        <v>149.029</v>
      </c>
      <c r="E21" s="62">
        <v>187.21299999999999</v>
      </c>
      <c r="F21" s="63">
        <v>161.5463374448</v>
      </c>
      <c r="G21" s="88">
        <v>6.7000000000000004E-2</v>
      </c>
      <c r="H21" s="88">
        <v>1</v>
      </c>
      <c r="I21" s="62">
        <v>181.59897808922335</v>
      </c>
      <c r="J21" s="62">
        <v>191.74939999999998</v>
      </c>
      <c r="K21" s="62">
        <v>200.07599999999999</v>
      </c>
      <c r="L21" s="88">
        <v>7.3999999999999996E-2</v>
      </c>
      <c r="M21" s="89">
        <v>1</v>
      </c>
    </row>
    <row r="22" spans="2:13" x14ac:dyDescent="0.25">
      <c r="B22" s="66" t="s">
        <v>49</v>
      </c>
      <c r="C22" s="67">
        <v>89.781488848931744</v>
      </c>
      <c r="D22" s="68">
        <v>100.254</v>
      </c>
      <c r="E22" s="69">
        <v>126.116</v>
      </c>
      <c r="F22" s="69">
        <v>108.67700000000001</v>
      </c>
      <c r="G22" s="70">
        <v>6.6000000000000003E-2</v>
      </c>
      <c r="H22" s="70">
        <v>0.67300000000000004</v>
      </c>
      <c r="I22" s="68">
        <v>124.636</v>
      </c>
      <c r="J22" s="68">
        <v>130.65799999999999</v>
      </c>
      <c r="K22" s="69">
        <v>136.755</v>
      </c>
      <c r="L22" s="70">
        <v>0.08</v>
      </c>
      <c r="M22" s="70">
        <v>0.68100000000000005</v>
      </c>
    </row>
    <row r="23" spans="2:13" x14ac:dyDescent="0.25">
      <c r="B23" s="66" t="s">
        <v>50</v>
      </c>
      <c r="C23" s="90">
        <v>36.231211300000005</v>
      </c>
      <c r="D23" s="91">
        <v>41.881999999999998</v>
      </c>
      <c r="E23" s="92">
        <v>54.308</v>
      </c>
      <c r="F23" s="92">
        <v>52.869337444800003</v>
      </c>
      <c r="G23" s="93">
        <v>0.13400000000000001</v>
      </c>
      <c r="H23" s="93">
        <v>0.29299999999999998</v>
      </c>
      <c r="I23" s="91">
        <v>56.962978089223348</v>
      </c>
      <c r="J23" s="91">
        <v>61.0914</v>
      </c>
      <c r="K23" s="92">
        <v>63.320999999999998</v>
      </c>
      <c r="L23" s="93">
        <v>6.2E-2</v>
      </c>
      <c r="M23" s="93">
        <v>0.31900000000000001</v>
      </c>
    </row>
    <row r="24" spans="2:13" x14ac:dyDescent="0.25">
      <c r="B24" s="66" t="s">
        <v>51</v>
      </c>
      <c r="C24" s="71">
        <v>7.0686433300000004</v>
      </c>
      <c r="D24" s="72">
        <v>6.8929999999999998</v>
      </c>
      <c r="E24" s="73">
        <v>6.7889999999999997</v>
      </c>
      <c r="F24" s="73">
        <v>0</v>
      </c>
      <c r="G24" s="74">
        <v>-1</v>
      </c>
      <c r="H24" s="74">
        <v>3.4000000000000002E-2</v>
      </c>
      <c r="I24" s="72">
        <v>0</v>
      </c>
      <c r="J24" s="72">
        <v>0</v>
      </c>
      <c r="K24" s="73">
        <v>0</v>
      </c>
      <c r="L24" s="74">
        <v>0</v>
      </c>
      <c r="M24" s="74">
        <v>0</v>
      </c>
    </row>
    <row r="25" spans="2:13" x14ac:dyDescent="0.25">
      <c r="B25" s="79" t="s">
        <v>52</v>
      </c>
      <c r="C25" s="94">
        <v>133.08134347893173</v>
      </c>
      <c r="D25" s="94">
        <v>149.029</v>
      </c>
      <c r="E25" s="95">
        <v>187.21299999999999</v>
      </c>
      <c r="F25" s="95">
        <v>161.5463374448</v>
      </c>
      <c r="G25" s="82">
        <v>6.7000000000000004E-2</v>
      </c>
      <c r="H25" s="82">
        <v>1</v>
      </c>
      <c r="I25" s="94">
        <v>181.59897808922335</v>
      </c>
      <c r="J25" s="94">
        <v>191.74939999999998</v>
      </c>
      <c r="K25" s="95">
        <v>200.07599999999999</v>
      </c>
      <c r="L25" s="82">
        <v>7.3999999999999996E-2</v>
      </c>
      <c r="M25" s="83">
        <v>1</v>
      </c>
    </row>
    <row r="26" spans="2:13" x14ac:dyDescent="0.25">
      <c r="B26" s="96" t="s">
        <v>53</v>
      </c>
      <c r="C26" s="97">
        <v>6.1</v>
      </c>
      <c r="D26" s="97">
        <v>11</v>
      </c>
      <c r="E26" s="98">
        <v>-26.4</v>
      </c>
      <c r="F26" s="98">
        <v>0</v>
      </c>
      <c r="G26" s="99">
        <v>-1</v>
      </c>
      <c r="H26" s="99"/>
      <c r="I26" s="97">
        <v>0</v>
      </c>
      <c r="J26" s="97">
        <v>0</v>
      </c>
      <c r="K26" s="98">
        <v>0</v>
      </c>
      <c r="L26" s="99">
        <v>0</v>
      </c>
      <c r="M26" s="100"/>
    </row>
    <row r="27" spans="2:13" x14ac:dyDescent="0.25">
      <c r="B27" s="55"/>
      <c r="C27" s="101"/>
      <c r="D27" s="101"/>
      <c r="E27" s="101"/>
      <c r="F27" s="101"/>
      <c r="G27" s="102"/>
      <c r="H27" s="102"/>
      <c r="I27" s="101"/>
      <c r="J27" s="101"/>
      <c r="K27" s="101"/>
      <c r="L27" s="102"/>
      <c r="M27" s="103"/>
    </row>
    <row r="28" spans="2:13" x14ac:dyDescent="0.25">
      <c r="B28" s="104" t="s">
        <v>54</v>
      </c>
      <c r="C28" s="105"/>
      <c r="D28" s="105"/>
      <c r="E28" s="105"/>
      <c r="F28" s="105"/>
      <c r="G28" s="106"/>
      <c r="H28" s="106"/>
      <c r="I28" s="105"/>
      <c r="J28" s="105"/>
      <c r="K28" s="105"/>
      <c r="L28" s="106"/>
      <c r="M28" s="106"/>
    </row>
    <row r="29" spans="2:13" ht="18" x14ac:dyDescent="0.25">
      <c r="B29" s="107" t="s">
        <v>55</v>
      </c>
      <c r="C29" s="108">
        <v>10.918522131068272</v>
      </c>
      <c r="D29" s="108">
        <v>17.01400000000001</v>
      </c>
      <c r="E29" s="108">
        <v>-14.366999989425125</v>
      </c>
      <c r="F29" s="109">
        <v>4.1300000000887849E-4</v>
      </c>
      <c r="G29" s="110">
        <v>-0.96599999999999997</v>
      </c>
      <c r="H29" s="110">
        <v>1</v>
      </c>
      <c r="I29" s="108">
        <v>7.4680970949234791</v>
      </c>
      <c r="J29" s="108">
        <v>15.984999999999985</v>
      </c>
      <c r="K29" s="111">
        <v>5.3810000000000002</v>
      </c>
      <c r="L29" s="110">
        <v>22.530999999999999</v>
      </c>
      <c r="M29" s="112">
        <v>1</v>
      </c>
    </row>
    <row r="30" spans="2:13" x14ac:dyDescent="0.25">
      <c r="B30" s="113" t="s">
        <v>56</v>
      </c>
      <c r="C30" s="101"/>
      <c r="D30" s="101"/>
      <c r="E30" s="101"/>
      <c r="F30" s="114"/>
      <c r="G30" s="64"/>
      <c r="H30" s="64"/>
      <c r="I30" s="101"/>
      <c r="J30" s="101"/>
      <c r="K30" s="101"/>
      <c r="L30" s="64"/>
      <c r="M30" s="65"/>
    </row>
    <row r="31" spans="2:13" x14ac:dyDescent="0.25">
      <c r="B31" s="113" t="s">
        <v>57</v>
      </c>
      <c r="C31" s="62">
        <v>1.5455883100000001</v>
      </c>
      <c r="D31" s="62">
        <v>2.0339999999999998</v>
      </c>
      <c r="E31" s="62">
        <v>3.3380000000000001</v>
      </c>
      <c r="F31" s="63">
        <v>0</v>
      </c>
      <c r="G31" s="64">
        <v>-1</v>
      </c>
      <c r="H31" s="64">
        <v>1.0999999999999999E-2</v>
      </c>
      <c r="I31" s="62">
        <v>0</v>
      </c>
      <c r="J31" s="62">
        <v>0</v>
      </c>
      <c r="K31" s="62">
        <v>0</v>
      </c>
      <c r="L31" s="64">
        <v>0</v>
      </c>
      <c r="M31" s="65">
        <v>0</v>
      </c>
    </row>
    <row r="32" spans="2:13" ht="18" x14ac:dyDescent="0.25">
      <c r="B32" s="115" t="s">
        <v>58</v>
      </c>
      <c r="C32" s="67">
        <v>0</v>
      </c>
      <c r="D32" s="68">
        <v>0</v>
      </c>
      <c r="E32" s="68">
        <v>1E-3</v>
      </c>
      <c r="F32" s="116">
        <v>0</v>
      </c>
      <c r="G32" s="70">
        <v>0</v>
      </c>
      <c r="H32" s="70">
        <v>0</v>
      </c>
      <c r="I32" s="68">
        <v>0</v>
      </c>
      <c r="J32" s="68">
        <v>0</v>
      </c>
      <c r="K32" s="69">
        <v>0</v>
      </c>
      <c r="L32" s="70">
        <v>0</v>
      </c>
      <c r="M32" s="70">
        <v>0</v>
      </c>
    </row>
    <row r="33" spans="2:13" x14ac:dyDescent="0.25">
      <c r="B33" s="115" t="s">
        <v>60</v>
      </c>
      <c r="C33" s="71">
        <v>1.5455883100000001</v>
      </c>
      <c r="D33" s="72">
        <v>2.0339999999999998</v>
      </c>
      <c r="E33" s="72">
        <v>3.3370000000000002</v>
      </c>
      <c r="F33" s="117">
        <v>0</v>
      </c>
      <c r="G33" s="74">
        <v>-1</v>
      </c>
      <c r="H33" s="74">
        <v>1.0999999999999999E-2</v>
      </c>
      <c r="I33" s="72">
        <v>0</v>
      </c>
      <c r="J33" s="72">
        <v>0</v>
      </c>
      <c r="K33" s="73">
        <v>0</v>
      </c>
      <c r="L33" s="74">
        <v>0</v>
      </c>
      <c r="M33" s="74">
        <v>0</v>
      </c>
    </row>
    <row r="34" spans="2:13" x14ac:dyDescent="0.25">
      <c r="B34" s="113" t="s">
        <v>45</v>
      </c>
      <c r="C34" s="62">
        <v>137.648</v>
      </c>
      <c r="D34" s="62">
        <v>157.99700000000001</v>
      </c>
      <c r="E34" s="62">
        <v>157.50900001057488</v>
      </c>
      <c r="F34" s="63">
        <v>161.54599999999999</v>
      </c>
      <c r="G34" s="64">
        <v>5.5E-2</v>
      </c>
      <c r="H34" s="64">
        <v>0.98899999999999999</v>
      </c>
      <c r="I34" s="62">
        <v>181.59899999999999</v>
      </c>
      <c r="J34" s="62">
        <v>191.749</v>
      </c>
      <c r="K34" s="62">
        <v>200.07599999999999</v>
      </c>
      <c r="L34" s="64">
        <v>7.3999999999999996E-2</v>
      </c>
      <c r="M34" s="65">
        <v>1</v>
      </c>
    </row>
    <row r="35" spans="2:13" ht="18" x14ac:dyDescent="0.25">
      <c r="B35" s="113" t="s">
        <v>61</v>
      </c>
      <c r="C35" s="62">
        <v>0</v>
      </c>
      <c r="D35" s="62">
        <v>4.2999999999999997E-2</v>
      </c>
      <c r="E35" s="62">
        <v>0</v>
      </c>
      <c r="F35" s="63">
        <v>0</v>
      </c>
      <c r="G35" s="64">
        <v>0</v>
      </c>
      <c r="H35" s="64">
        <v>0</v>
      </c>
      <c r="I35" s="62">
        <v>0</v>
      </c>
      <c r="J35" s="62">
        <v>0</v>
      </c>
      <c r="K35" s="62">
        <v>0</v>
      </c>
      <c r="L35" s="64">
        <v>0</v>
      </c>
      <c r="M35" s="65">
        <v>0</v>
      </c>
    </row>
    <row r="36" spans="2:13" x14ac:dyDescent="0.25">
      <c r="B36" s="118" t="s">
        <v>62</v>
      </c>
      <c r="C36" s="94">
        <v>139.19358831</v>
      </c>
      <c r="D36" s="94">
        <v>160.07400000000001</v>
      </c>
      <c r="E36" s="94">
        <v>160.84700001057487</v>
      </c>
      <c r="F36" s="119">
        <v>161.54599999999999</v>
      </c>
      <c r="G36" s="120">
        <v>5.0999999999999997E-2</v>
      </c>
      <c r="H36" s="120">
        <v>1</v>
      </c>
      <c r="I36" s="94">
        <v>181.59899999999999</v>
      </c>
      <c r="J36" s="94">
        <v>191.749</v>
      </c>
      <c r="K36" s="95">
        <v>200.07599999999999</v>
      </c>
      <c r="L36" s="120">
        <v>7.3999999999999996E-2</v>
      </c>
      <c r="M36" s="121">
        <v>1</v>
      </c>
    </row>
    <row r="37" spans="2:13" x14ac:dyDescent="0.25">
      <c r="B37" s="122" t="s">
        <v>63</v>
      </c>
      <c r="C37" s="84"/>
      <c r="D37" s="84"/>
      <c r="E37" s="84"/>
      <c r="F37" s="85"/>
      <c r="G37" s="110"/>
      <c r="H37" s="110"/>
      <c r="I37" s="84"/>
      <c r="J37" s="84"/>
      <c r="K37" s="84"/>
      <c r="L37" s="110"/>
      <c r="M37" s="112"/>
    </row>
    <row r="38" spans="2:13" x14ac:dyDescent="0.25">
      <c r="B38" s="113" t="s">
        <v>64</v>
      </c>
      <c r="C38" s="62">
        <v>128.27506617893172</v>
      </c>
      <c r="D38" s="62">
        <v>143.06</v>
      </c>
      <c r="E38" s="62">
        <v>175.214</v>
      </c>
      <c r="F38" s="63">
        <v>161.54558699999998</v>
      </c>
      <c r="G38" s="64">
        <v>0.08</v>
      </c>
      <c r="H38" s="64">
        <v>1</v>
      </c>
      <c r="I38" s="62">
        <v>174.13090290507651</v>
      </c>
      <c r="J38" s="62">
        <v>175.76400000000001</v>
      </c>
      <c r="K38" s="62">
        <v>194.69499999999999</v>
      </c>
      <c r="L38" s="64">
        <v>6.4000000000000001E-2</v>
      </c>
      <c r="M38" s="65">
        <v>1</v>
      </c>
    </row>
    <row r="39" spans="2:13" x14ac:dyDescent="0.25">
      <c r="B39" s="115" t="s">
        <v>49</v>
      </c>
      <c r="C39" s="67">
        <v>89.78148884893173</v>
      </c>
      <c r="D39" s="68">
        <v>100.255</v>
      </c>
      <c r="E39" s="68">
        <v>126.117</v>
      </c>
      <c r="F39" s="116">
        <v>108.85</v>
      </c>
      <c r="G39" s="70">
        <v>6.6000000000000003E-2</v>
      </c>
      <c r="H39" s="70">
        <v>0.69899999999999995</v>
      </c>
      <c r="I39" s="68">
        <v>123.85</v>
      </c>
      <c r="J39" s="68">
        <v>124.18</v>
      </c>
      <c r="K39" s="69">
        <v>140.98699999999999</v>
      </c>
      <c r="L39" s="70">
        <v>0.09</v>
      </c>
      <c r="M39" s="70">
        <v>0.70399999999999996</v>
      </c>
    </row>
    <row r="40" spans="2:13" x14ac:dyDescent="0.25">
      <c r="B40" s="115" t="s">
        <v>50</v>
      </c>
      <c r="C40" s="71">
        <v>38.493577330000001</v>
      </c>
      <c r="D40" s="72">
        <v>42.805</v>
      </c>
      <c r="E40" s="72">
        <v>49.097000000000001</v>
      </c>
      <c r="F40" s="117">
        <v>52.695586999999996</v>
      </c>
      <c r="G40" s="74">
        <v>0.11</v>
      </c>
      <c r="H40" s="74">
        <v>0.30099999999999999</v>
      </c>
      <c r="I40" s="72">
        <v>50.280902905076523</v>
      </c>
      <c r="J40" s="72">
        <v>51.584000000000003</v>
      </c>
      <c r="K40" s="73">
        <v>53.707999999999998</v>
      </c>
      <c r="L40" s="74">
        <v>6.0000000000000001E-3</v>
      </c>
      <c r="M40" s="74">
        <v>0.29599999999999999</v>
      </c>
    </row>
    <row r="41" spans="2:13" x14ac:dyDescent="0.25">
      <c r="B41" s="118" t="s">
        <v>65</v>
      </c>
      <c r="C41" s="94">
        <v>128.27506617893172</v>
      </c>
      <c r="D41" s="94">
        <v>143.06</v>
      </c>
      <c r="E41" s="94">
        <v>175.214</v>
      </c>
      <c r="F41" s="119">
        <v>161.54558699999998</v>
      </c>
      <c r="G41" s="120">
        <v>0.08</v>
      </c>
      <c r="H41" s="120">
        <v>1</v>
      </c>
      <c r="I41" s="94">
        <v>174.13090290507651</v>
      </c>
      <c r="J41" s="94">
        <v>175.76400000000001</v>
      </c>
      <c r="K41" s="95">
        <v>194.69499999999999</v>
      </c>
      <c r="L41" s="120">
        <v>6.4000000000000001E-2</v>
      </c>
      <c r="M41" s="121">
        <v>1</v>
      </c>
    </row>
    <row r="42" spans="2:13" ht="18" x14ac:dyDescent="0.25">
      <c r="B42" s="113" t="s">
        <v>66</v>
      </c>
      <c r="C42" s="62">
        <v>-2.6328259200000002</v>
      </c>
      <c r="D42" s="62">
        <v>-3.5019999999999998</v>
      </c>
      <c r="E42" s="62">
        <v>-4.5110000000000001</v>
      </c>
      <c r="F42" s="63">
        <v>0</v>
      </c>
      <c r="G42" s="64">
        <v>-1</v>
      </c>
      <c r="H42" s="64">
        <v>0</v>
      </c>
      <c r="I42" s="62">
        <v>-4.5579999999999998</v>
      </c>
      <c r="J42" s="62">
        <v>-7.7520000000000007</v>
      </c>
      <c r="K42" s="123">
        <v>-8.2360000000000007</v>
      </c>
      <c r="L42" s="64">
        <v>0</v>
      </c>
      <c r="M42" s="65">
        <v>0</v>
      </c>
    </row>
    <row r="43" spans="2:13" ht="18" x14ac:dyDescent="0.25">
      <c r="B43" s="115" t="s">
        <v>67</v>
      </c>
      <c r="C43" s="67">
        <v>-0.62763122999999998</v>
      </c>
      <c r="D43" s="68">
        <v>-1.6870000000000001</v>
      </c>
      <c r="E43" s="68">
        <v>-2.484</v>
      </c>
      <c r="F43" s="116">
        <v>0</v>
      </c>
      <c r="G43" s="70">
        <v>-1</v>
      </c>
      <c r="H43" s="70">
        <v>0</v>
      </c>
      <c r="I43" s="68">
        <v>-0.77</v>
      </c>
      <c r="J43" s="68">
        <v>-0.93200000000000005</v>
      </c>
      <c r="K43" s="68">
        <v>-1.0840000000000001</v>
      </c>
      <c r="L43" s="70">
        <v>0</v>
      </c>
      <c r="M43" s="70">
        <v>0</v>
      </c>
    </row>
    <row r="44" spans="2:13" ht="18" x14ac:dyDescent="0.25">
      <c r="B44" s="115" t="s">
        <v>68</v>
      </c>
      <c r="C44" s="71">
        <v>-2.0051946900000002</v>
      </c>
      <c r="D44" s="72">
        <v>-1.8149999999999999</v>
      </c>
      <c r="E44" s="72">
        <v>-2.0270000000000001</v>
      </c>
      <c r="F44" s="117">
        <v>0</v>
      </c>
      <c r="G44" s="74">
        <v>-1</v>
      </c>
      <c r="H44" s="74">
        <v>0</v>
      </c>
      <c r="I44" s="72">
        <v>-3.7879999999999998</v>
      </c>
      <c r="J44" s="72">
        <v>-6.82</v>
      </c>
      <c r="K44" s="72">
        <v>-7.1520000000000001</v>
      </c>
      <c r="L44" s="74">
        <v>0</v>
      </c>
      <c r="M44" s="74">
        <v>0</v>
      </c>
    </row>
    <row r="45" spans="2:13" ht="18" x14ac:dyDescent="0.25">
      <c r="B45" s="124" t="s">
        <v>71</v>
      </c>
      <c r="C45" s="125">
        <v>8.2856962110682719</v>
      </c>
      <c r="D45" s="125">
        <v>13.512000000000011</v>
      </c>
      <c r="E45" s="125">
        <v>-18.877999989425124</v>
      </c>
      <c r="F45" s="126">
        <v>4.1300000000887849E-4</v>
      </c>
      <c r="G45" s="127">
        <v>-0.96299999999999997</v>
      </c>
      <c r="H45" s="127">
        <v>1.2999999999999999E-2</v>
      </c>
      <c r="I45" s="125">
        <v>2.9100970949234792</v>
      </c>
      <c r="J45" s="125">
        <v>8.2329999999999846</v>
      </c>
      <c r="K45" s="128">
        <v>-2.8550000000000004</v>
      </c>
      <c r="L45" s="127">
        <v>-20.05</v>
      </c>
      <c r="M45" s="129">
        <v>1</v>
      </c>
    </row>
    <row r="46" spans="2:13" x14ac:dyDescent="0.25">
      <c r="B46" s="55"/>
      <c r="C46" s="101"/>
      <c r="D46" s="101"/>
      <c r="E46" s="101"/>
      <c r="F46" s="101"/>
      <c r="G46" s="130"/>
      <c r="H46" s="130"/>
      <c r="I46" s="101"/>
      <c r="J46" s="101"/>
      <c r="K46" s="101"/>
      <c r="L46" s="130"/>
      <c r="M46" s="130"/>
    </row>
    <row r="47" spans="2:13" ht="18" x14ac:dyDescent="0.25">
      <c r="B47" s="55" t="s">
        <v>72</v>
      </c>
      <c r="C47" s="101"/>
      <c r="D47" s="101"/>
      <c r="E47" s="101"/>
      <c r="F47" s="101"/>
      <c r="G47" s="131"/>
      <c r="H47" s="131"/>
      <c r="I47" s="101"/>
      <c r="J47" s="101"/>
      <c r="K47" s="101"/>
      <c r="L47" s="131"/>
      <c r="M47" s="131"/>
    </row>
    <row r="48" spans="2:13" x14ac:dyDescent="0.25">
      <c r="B48" s="132" t="s">
        <v>73</v>
      </c>
      <c r="C48" s="84">
        <v>15.567391490000002</v>
      </c>
      <c r="D48" s="84">
        <v>12.153</v>
      </c>
      <c r="E48" s="84">
        <v>10.785</v>
      </c>
      <c r="F48" s="85">
        <v>32.697000000000003</v>
      </c>
      <c r="G48" s="133">
        <v>0.28100000000000003</v>
      </c>
      <c r="H48" s="133">
        <v>0.224</v>
      </c>
      <c r="I48" s="84">
        <v>32.697000000000003</v>
      </c>
      <c r="J48" s="84">
        <v>34.161825599999993</v>
      </c>
      <c r="K48" s="84">
        <v>35.733269577600005</v>
      </c>
      <c r="L48" s="133">
        <v>0.03</v>
      </c>
      <c r="M48" s="134">
        <v>0.33100000000000002</v>
      </c>
    </row>
    <row r="49" spans="2:13" x14ac:dyDescent="0.25">
      <c r="B49" s="135" t="s">
        <v>74</v>
      </c>
      <c r="C49" s="101"/>
      <c r="D49" s="101"/>
      <c r="E49" s="101"/>
      <c r="F49" s="114"/>
      <c r="G49" s="93"/>
      <c r="H49" s="93"/>
      <c r="I49" s="101"/>
      <c r="J49" s="101"/>
      <c r="K49" s="101"/>
      <c r="L49" s="93"/>
      <c r="M49" s="136"/>
    </row>
    <row r="50" spans="2:13" x14ac:dyDescent="0.25">
      <c r="B50" s="135" t="s">
        <v>75</v>
      </c>
      <c r="C50" s="137">
        <v>-0.62763122999999998</v>
      </c>
      <c r="D50" s="138">
        <v>-1.6870000000000001</v>
      </c>
      <c r="E50" s="138">
        <v>-2.484</v>
      </c>
      <c r="F50" s="139">
        <v>0</v>
      </c>
      <c r="G50" s="140">
        <v>-1</v>
      </c>
      <c r="H50" s="140">
        <v>0</v>
      </c>
      <c r="I50" s="138">
        <v>-0.77</v>
      </c>
      <c r="J50" s="138">
        <v>-0.93200000000000005</v>
      </c>
      <c r="K50" s="138">
        <v>-1.0840000000000001</v>
      </c>
      <c r="L50" s="140">
        <v>0</v>
      </c>
      <c r="M50" s="140">
        <v>0</v>
      </c>
    </row>
    <row r="51" spans="2:13" x14ac:dyDescent="0.25">
      <c r="B51" s="66" t="s">
        <v>77</v>
      </c>
      <c r="C51" s="101">
        <v>1.14605253</v>
      </c>
      <c r="D51" s="101">
        <v>1.4630000000000001</v>
      </c>
      <c r="E51" s="101">
        <v>3.5670000000000002</v>
      </c>
      <c r="F51" s="114">
        <v>4.7469999999999999</v>
      </c>
      <c r="G51" s="93">
        <v>0.60599999999999998</v>
      </c>
      <c r="H51" s="93">
        <v>3.5999999999999997E-2</v>
      </c>
      <c r="I51" s="101">
        <v>4.7469999999999999</v>
      </c>
      <c r="J51" s="101">
        <v>4.9596656000000001</v>
      </c>
      <c r="K51" s="101">
        <v>5.1878102175999992</v>
      </c>
      <c r="L51" s="93">
        <v>0.03</v>
      </c>
      <c r="M51" s="136">
        <v>4.8000000000000001E-2</v>
      </c>
    </row>
    <row r="52" spans="2:13" x14ac:dyDescent="0.25">
      <c r="B52" s="66" t="s">
        <v>78</v>
      </c>
      <c r="C52" s="101">
        <v>51.016549429999998</v>
      </c>
      <c r="D52" s="101">
        <v>64.528999999999996</v>
      </c>
      <c r="E52" s="101">
        <v>45.65</v>
      </c>
      <c r="F52" s="114">
        <v>61.277000000000001</v>
      </c>
      <c r="G52" s="93">
        <v>6.3E-2</v>
      </c>
      <c r="H52" s="93">
        <v>0.74</v>
      </c>
      <c r="I52" s="101">
        <v>61.277000000000001</v>
      </c>
      <c r="J52" s="101">
        <v>64.022209599999996</v>
      </c>
      <c r="K52" s="101">
        <v>66.96723124159999</v>
      </c>
      <c r="L52" s="93">
        <v>0.03</v>
      </c>
      <c r="M52" s="136">
        <v>0.621</v>
      </c>
    </row>
    <row r="53" spans="2:13" x14ac:dyDescent="0.25">
      <c r="B53" s="79" t="s">
        <v>79</v>
      </c>
      <c r="C53" s="94">
        <v>67.729993449999995</v>
      </c>
      <c r="D53" s="94">
        <v>78.144999999999996</v>
      </c>
      <c r="E53" s="94">
        <v>60.001999999999995</v>
      </c>
      <c r="F53" s="119">
        <v>98.721000000000004</v>
      </c>
      <c r="G53" s="120">
        <v>0.13400000000000001</v>
      </c>
      <c r="H53" s="120">
        <v>1</v>
      </c>
      <c r="I53" s="94">
        <v>98.721000000000004</v>
      </c>
      <c r="J53" s="94">
        <v>103.14370079999999</v>
      </c>
      <c r="K53" s="94">
        <v>107.88831103679999</v>
      </c>
      <c r="L53" s="120">
        <v>0.03</v>
      </c>
      <c r="M53" s="121">
        <v>1</v>
      </c>
    </row>
    <row r="54" spans="2:13" x14ac:dyDescent="0.25">
      <c r="B54" s="66" t="s">
        <v>80</v>
      </c>
      <c r="C54" s="101">
        <v>54.724338223534957</v>
      </c>
      <c r="D54" s="101">
        <v>65.769000000000005</v>
      </c>
      <c r="E54" s="101">
        <v>40.402999999999999</v>
      </c>
      <c r="F54" s="114">
        <v>67.057649999999995</v>
      </c>
      <c r="G54" s="93">
        <v>7.0000000000000007E-2</v>
      </c>
      <c r="H54" s="93">
        <v>0.751</v>
      </c>
      <c r="I54" s="101">
        <v>67.057649999999995</v>
      </c>
      <c r="J54" s="101">
        <v>70.061832719999998</v>
      </c>
      <c r="K54" s="101">
        <v>73.284000000000006</v>
      </c>
      <c r="L54" s="93">
        <v>0.03</v>
      </c>
      <c r="M54" s="136">
        <v>0.67900000000000005</v>
      </c>
    </row>
    <row r="55" spans="2:13" x14ac:dyDescent="0.25">
      <c r="B55" s="141" t="s">
        <v>82</v>
      </c>
      <c r="C55" s="101">
        <v>5.0762203168999793</v>
      </c>
      <c r="D55" s="101">
        <v>6.4530000000000003</v>
      </c>
      <c r="E55" s="101">
        <v>12.419</v>
      </c>
      <c r="F55" s="114">
        <v>18.684000000000001</v>
      </c>
      <c r="G55" s="93">
        <v>0.54400000000000004</v>
      </c>
      <c r="H55" s="93">
        <v>0.13800000000000001</v>
      </c>
      <c r="I55" s="101">
        <v>18.684000000000001</v>
      </c>
      <c r="J55" s="101">
        <v>19.521043200000001</v>
      </c>
      <c r="K55" s="101">
        <v>32.660145008000001</v>
      </c>
      <c r="L55" s="93">
        <v>0.20499999999999999</v>
      </c>
      <c r="M55" s="136">
        <v>0.218</v>
      </c>
    </row>
    <row r="56" spans="2:13" x14ac:dyDescent="0.25">
      <c r="B56" s="216" t="s">
        <v>142</v>
      </c>
      <c r="C56" s="101">
        <v>0</v>
      </c>
      <c r="D56" s="101">
        <v>0</v>
      </c>
      <c r="E56" s="101">
        <v>0</v>
      </c>
      <c r="F56" s="114">
        <v>0</v>
      </c>
      <c r="G56" s="93">
        <v>0</v>
      </c>
      <c r="H56" s="93">
        <v>0</v>
      </c>
      <c r="I56" s="101">
        <v>0</v>
      </c>
      <c r="J56" s="101">
        <v>0</v>
      </c>
      <c r="K56" s="101">
        <v>1.240397008</v>
      </c>
      <c r="L56" s="93">
        <v>0</v>
      </c>
      <c r="M56" s="136">
        <v>3.0000000000000001E-3</v>
      </c>
    </row>
    <row r="57" spans="2:13" x14ac:dyDescent="0.25">
      <c r="B57" s="141" t="s">
        <v>83</v>
      </c>
      <c r="C57" s="101">
        <v>7.30203027956507</v>
      </c>
      <c r="D57" s="101">
        <v>5.6050000000000004</v>
      </c>
      <c r="E57" s="101">
        <v>7.18</v>
      </c>
      <c r="F57" s="114">
        <v>12.336</v>
      </c>
      <c r="G57" s="93">
        <v>0.191</v>
      </c>
      <c r="H57" s="93">
        <v>0.106</v>
      </c>
      <c r="I57" s="101">
        <v>12.336</v>
      </c>
      <c r="J57" s="101">
        <v>12.888652799999999</v>
      </c>
      <c r="K57" s="101">
        <v>0</v>
      </c>
      <c r="L57" s="93">
        <v>-1</v>
      </c>
      <c r="M57" s="136">
        <v>9.4E-2</v>
      </c>
    </row>
    <row r="58" spans="2:13" x14ac:dyDescent="0.25">
      <c r="B58" s="142" t="s">
        <v>84</v>
      </c>
      <c r="C58" s="101">
        <v>0.62740463000000002</v>
      </c>
      <c r="D58" s="101">
        <v>0.318</v>
      </c>
      <c r="E58" s="101">
        <v>0</v>
      </c>
      <c r="F58" s="114">
        <v>0.64400000000000002</v>
      </c>
      <c r="G58" s="93">
        <v>8.9999999999999993E-3</v>
      </c>
      <c r="H58" s="93">
        <v>5.0000000000000001E-3</v>
      </c>
      <c r="I58" s="101">
        <v>0.64400000000000002</v>
      </c>
      <c r="J58" s="101">
        <v>0.67285119999999998</v>
      </c>
      <c r="K58" s="101">
        <v>0.70399999999999996</v>
      </c>
      <c r="L58" s="93">
        <v>0.03</v>
      </c>
      <c r="M58" s="136">
        <v>7.0000000000000001E-3</v>
      </c>
    </row>
    <row r="59" spans="2:13" x14ac:dyDescent="0.25">
      <c r="B59" s="79" t="s">
        <v>85</v>
      </c>
      <c r="C59" s="94">
        <v>67.729993450000009</v>
      </c>
      <c r="D59" s="94">
        <v>78.14500000000001</v>
      </c>
      <c r="E59" s="94">
        <v>60.002000000000002</v>
      </c>
      <c r="F59" s="119">
        <v>98.721649999999997</v>
      </c>
      <c r="G59" s="120">
        <v>0.13400000000000001</v>
      </c>
      <c r="H59" s="120">
        <v>1</v>
      </c>
      <c r="I59" s="94">
        <v>98.721649999999997</v>
      </c>
      <c r="J59" s="94">
        <v>103.14437991999999</v>
      </c>
      <c r="K59" s="94">
        <v>107.888542016</v>
      </c>
      <c r="L59" s="120">
        <v>0.03</v>
      </c>
      <c r="M59" s="121">
        <v>1</v>
      </c>
    </row>
    <row r="60" spans="2:13" x14ac:dyDescent="0.25">
      <c r="B60" s="143"/>
      <c r="C60" s="144"/>
      <c r="D60" s="144"/>
      <c r="E60" s="145"/>
      <c r="F60" s="145"/>
      <c r="G60" s="145"/>
      <c r="H60" s="145"/>
      <c r="I60" s="145"/>
      <c r="J60" s="145"/>
      <c r="K60" s="146"/>
      <c r="L60" s="146"/>
      <c r="M60" s="146"/>
    </row>
    <row r="61" spans="2:13" x14ac:dyDescent="0.25">
      <c r="B61" s="147"/>
      <c r="C61" s="147"/>
      <c r="D61" s="147"/>
      <c r="E61" s="147"/>
      <c r="F61" s="147"/>
      <c r="G61" s="147"/>
      <c r="H61" s="147"/>
      <c r="I61" s="147"/>
      <c r="J61" s="147"/>
      <c r="K61" s="147"/>
      <c r="L61" s="148"/>
      <c r="M61" s="149"/>
    </row>
    <row r="62" spans="2:13" x14ac:dyDescent="0.25">
      <c r="B62" s="150"/>
      <c r="C62" s="151"/>
      <c r="D62" s="62"/>
      <c r="E62" s="62"/>
      <c r="F62" s="152"/>
      <c r="G62" s="152"/>
      <c r="H62" s="152"/>
      <c r="I62" s="62"/>
      <c r="J62" s="153"/>
      <c r="K62" s="148"/>
      <c r="L62" s="148"/>
      <c r="M62" s="148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160A9-47C7-446F-AF30-299022B8182A}">
  <dimension ref="B1:U13"/>
  <sheetViews>
    <sheetView showGridLines="0" workbookViewId="0">
      <selection activeCell="D1" sqref="D1"/>
    </sheetView>
  </sheetViews>
  <sheetFormatPr defaultRowHeight="15" x14ac:dyDescent="0.25"/>
  <cols>
    <col min="1" max="1" width="2.7109375" customWidth="1"/>
  </cols>
  <sheetData>
    <row r="1" spans="2:21" x14ac:dyDescent="0.25">
      <c r="B1" s="12" t="s">
        <v>16</v>
      </c>
    </row>
    <row r="2" spans="2:21" x14ac:dyDescent="0.25">
      <c r="B2" s="280" t="s">
        <v>157</v>
      </c>
      <c r="C2" s="290"/>
      <c r="D2" s="29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</row>
    <row r="3" spans="2:21" x14ac:dyDescent="0.25">
      <c r="B3" s="154"/>
      <c r="C3" s="291" t="s">
        <v>87</v>
      </c>
      <c r="D3" s="292"/>
      <c r="E3" s="155" t="s">
        <v>88</v>
      </c>
      <c r="F3" s="293" t="s">
        <v>89</v>
      </c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156"/>
      <c r="T3" s="294" t="s">
        <v>90</v>
      </c>
      <c r="U3" s="296" t="s">
        <v>91</v>
      </c>
    </row>
    <row r="4" spans="2:21" ht="54" x14ac:dyDescent="0.25">
      <c r="B4" s="157"/>
      <c r="C4" s="158" t="s">
        <v>92</v>
      </c>
      <c r="D4" s="159" t="s">
        <v>93</v>
      </c>
      <c r="E4" s="287" t="s">
        <v>94</v>
      </c>
      <c r="F4" s="288"/>
      <c r="G4" s="289"/>
      <c r="H4" s="287" t="s">
        <v>95</v>
      </c>
      <c r="I4" s="288"/>
      <c r="J4" s="289"/>
      <c r="K4" s="287" t="s">
        <v>96</v>
      </c>
      <c r="L4" s="288"/>
      <c r="M4" s="288"/>
      <c r="N4" s="288"/>
      <c r="O4" s="288"/>
      <c r="P4" s="288"/>
      <c r="Q4" s="288"/>
      <c r="R4" s="288"/>
      <c r="S4" s="289"/>
      <c r="T4" s="295"/>
      <c r="U4" s="297"/>
    </row>
    <row r="5" spans="2:21" x14ac:dyDescent="0.25">
      <c r="B5" s="160"/>
      <c r="C5" s="161"/>
      <c r="D5" s="162"/>
      <c r="E5" s="287" t="s">
        <v>9</v>
      </c>
      <c r="F5" s="288"/>
      <c r="G5" s="289"/>
      <c r="H5" s="287" t="s">
        <v>10</v>
      </c>
      <c r="I5" s="288"/>
      <c r="J5" s="289"/>
      <c r="K5" s="287" t="s">
        <v>11</v>
      </c>
      <c r="L5" s="288"/>
      <c r="M5" s="289"/>
      <c r="N5" s="287" t="s">
        <v>12</v>
      </c>
      <c r="O5" s="288"/>
      <c r="P5" s="289"/>
      <c r="Q5" s="287" t="s">
        <v>13</v>
      </c>
      <c r="R5" s="288"/>
      <c r="S5" s="289"/>
      <c r="T5" s="163" t="s">
        <v>25</v>
      </c>
      <c r="U5" s="164"/>
    </row>
    <row r="6" spans="2:21" ht="19.5" x14ac:dyDescent="0.25">
      <c r="B6" s="165" t="s">
        <v>158</v>
      </c>
      <c r="C6" s="166"/>
      <c r="D6" s="167"/>
      <c r="E6" s="168" t="s">
        <v>98</v>
      </c>
      <c r="F6" s="169" t="s">
        <v>99</v>
      </c>
      <c r="G6" s="170" t="s">
        <v>100</v>
      </c>
      <c r="H6" s="168" t="s">
        <v>98</v>
      </c>
      <c r="I6" s="169" t="s">
        <v>99</v>
      </c>
      <c r="J6" s="170" t="s">
        <v>100</v>
      </c>
      <c r="K6" s="168" t="s">
        <v>98</v>
      </c>
      <c r="L6" s="169" t="s">
        <v>99</v>
      </c>
      <c r="M6" s="170" t="s">
        <v>100</v>
      </c>
      <c r="N6" s="168" t="s">
        <v>98</v>
      </c>
      <c r="O6" s="169" t="s">
        <v>99</v>
      </c>
      <c r="P6" s="170" t="s">
        <v>100</v>
      </c>
      <c r="Q6" s="168" t="s">
        <v>98</v>
      </c>
      <c r="R6" s="169" t="s">
        <v>99</v>
      </c>
      <c r="S6" s="170" t="s">
        <v>100</v>
      </c>
      <c r="T6" s="171" t="s">
        <v>101</v>
      </c>
      <c r="U6" s="172"/>
    </row>
    <row r="7" spans="2:21" ht="18" x14ac:dyDescent="0.25">
      <c r="B7" s="173" t="s">
        <v>102</v>
      </c>
      <c r="C7" s="174">
        <v>131</v>
      </c>
      <c r="D7" s="175">
        <v>322</v>
      </c>
      <c r="E7" s="176">
        <v>129</v>
      </c>
      <c r="F7" s="177">
        <v>126.11675</v>
      </c>
      <c r="G7" s="178">
        <v>0.97764922480620153</v>
      </c>
      <c r="H7" s="176">
        <v>131</v>
      </c>
      <c r="I7" s="177">
        <v>108.67700000000001</v>
      </c>
      <c r="J7" s="178">
        <v>0.82959541984732832</v>
      </c>
      <c r="K7" s="176">
        <v>142</v>
      </c>
      <c r="L7" s="177">
        <v>124.636</v>
      </c>
      <c r="M7" s="178">
        <v>0.87771830985915489</v>
      </c>
      <c r="N7" s="176">
        <v>142</v>
      </c>
      <c r="O7" s="177">
        <v>130.65800000000002</v>
      </c>
      <c r="P7" s="178">
        <v>0.92012676056338039</v>
      </c>
      <c r="Q7" s="176">
        <v>142</v>
      </c>
      <c r="R7" s="177">
        <v>136.75500000000002</v>
      </c>
      <c r="S7" s="177">
        <v>0.96306338028169036</v>
      </c>
      <c r="T7" s="179">
        <v>2.7241010936159382E-2</v>
      </c>
      <c r="U7" s="179">
        <v>1</v>
      </c>
    </row>
    <row r="8" spans="2:21" x14ac:dyDescent="0.25">
      <c r="B8" s="180" t="s">
        <v>104</v>
      </c>
      <c r="C8" s="181">
        <v>83</v>
      </c>
      <c r="D8" s="181">
        <v>247</v>
      </c>
      <c r="E8" s="182">
        <v>84</v>
      </c>
      <c r="F8" s="183">
        <v>77.120679999999993</v>
      </c>
      <c r="G8" s="184">
        <v>0.91810333333333327</v>
      </c>
      <c r="H8" s="182">
        <v>83</v>
      </c>
      <c r="I8" s="183">
        <v>52.805</v>
      </c>
      <c r="J8" s="184">
        <v>0.63620481927710848</v>
      </c>
      <c r="K8" s="182">
        <v>88</v>
      </c>
      <c r="L8" s="183">
        <v>58.052999999999997</v>
      </c>
      <c r="M8" s="184">
        <v>0.65969318181818182</v>
      </c>
      <c r="N8" s="182">
        <v>88</v>
      </c>
      <c r="O8" s="183">
        <v>60.954000000000001</v>
      </c>
      <c r="P8" s="184">
        <v>0.69265909090909095</v>
      </c>
      <c r="Q8" s="185">
        <v>88</v>
      </c>
      <c r="R8" s="183">
        <v>63.918999999999997</v>
      </c>
      <c r="S8" s="183">
        <v>0.72635227272727265</v>
      </c>
      <c r="T8" s="186">
        <v>1.9690077523468297E-2</v>
      </c>
      <c r="U8" s="187">
        <v>0.6231856789592517</v>
      </c>
    </row>
    <row r="9" spans="2:21" x14ac:dyDescent="0.25">
      <c r="B9" s="180" t="s">
        <v>105</v>
      </c>
      <c r="C9" s="188">
        <v>27</v>
      </c>
      <c r="D9" s="188">
        <v>49</v>
      </c>
      <c r="E9" s="189">
        <v>26</v>
      </c>
      <c r="F9" s="190">
        <v>24.302850000000003</v>
      </c>
      <c r="G9" s="191">
        <v>0.93472500000000014</v>
      </c>
      <c r="H9" s="189">
        <v>27</v>
      </c>
      <c r="I9" s="190">
        <v>26.369</v>
      </c>
      <c r="J9" s="191">
        <v>0.97662962962962963</v>
      </c>
      <c r="K9" s="189">
        <v>33</v>
      </c>
      <c r="L9" s="190">
        <v>34.472999999999999</v>
      </c>
      <c r="M9" s="191">
        <v>1.0446363636363636</v>
      </c>
      <c r="N9" s="189">
        <v>33</v>
      </c>
      <c r="O9" s="190">
        <v>36.090000000000003</v>
      </c>
      <c r="P9" s="191">
        <v>1.0936363636363637</v>
      </c>
      <c r="Q9" s="192">
        <v>33</v>
      </c>
      <c r="R9" s="190">
        <v>37.713000000000001</v>
      </c>
      <c r="S9" s="190">
        <v>1.142818181818182</v>
      </c>
      <c r="T9" s="193">
        <v>6.917810999860885E-2</v>
      </c>
      <c r="U9" s="194">
        <v>0.22582249220513925</v>
      </c>
    </row>
    <row r="10" spans="2:21" x14ac:dyDescent="0.25">
      <c r="B10" s="180" t="s">
        <v>106</v>
      </c>
      <c r="C10" s="188">
        <v>19</v>
      </c>
      <c r="D10" s="188">
        <v>24</v>
      </c>
      <c r="E10" s="189">
        <v>17</v>
      </c>
      <c r="F10" s="190">
        <v>20.15607</v>
      </c>
      <c r="G10" s="191">
        <v>1.1856511764705882</v>
      </c>
      <c r="H10" s="189">
        <v>19</v>
      </c>
      <c r="I10" s="190">
        <v>24.632999999999999</v>
      </c>
      <c r="J10" s="191">
        <v>1.2964736842105262</v>
      </c>
      <c r="K10" s="189">
        <v>19</v>
      </c>
      <c r="L10" s="190">
        <v>26.998999999999999</v>
      </c>
      <c r="M10" s="191">
        <v>1.421</v>
      </c>
      <c r="N10" s="189">
        <v>19</v>
      </c>
      <c r="O10" s="190">
        <v>28.263999999999999</v>
      </c>
      <c r="P10" s="191">
        <v>1.4875789473684211</v>
      </c>
      <c r="Q10" s="192">
        <v>19</v>
      </c>
      <c r="R10" s="190">
        <v>29.532</v>
      </c>
      <c r="S10" s="190">
        <v>1.5543157894736843</v>
      </c>
      <c r="T10" s="193">
        <v>0</v>
      </c>
      <c r="U10" s="194">
        <v>0.13661165466078914</v>
      </c>
    </row>
    <row r="11" spans="2:21" x14ac:dyDescent="0.25">
      <c r="B11" s="195" t="s">
        <v>107</v>
      </c>
      <c r="C11" s="196">
        <v>2</v>
      </c>
      <c r="D11" s="196">
        <v>2</v>
      </c>
      <c r="E11" s="197">
        <v>2</v>
      </c>
      <c r="F11" s="198">
        <v>4.5371499999999996</v>
      </c>
      <c r="G11" s="199">
        <v>2.2685749999999998</v>
      </c>
      <c r="H11" s="197">
        <v>2</v>
      </c>
      <c r="I11" s="198">
        <v>4.87</v>
      </c>
      <c r="J11" s="199">
        <v>2.4350000000000001</v>
      </c>
      <c r="K11" s="197">
        <v>2</v>
      </c>
      <c r="L11" s="198">
        <v>5.1109999999999998</v>
      </c>
      <c r="M11" s="199">
        <v>2.5554999999999999</v>
      </c>
      <c r="N11" s="197">
        <v>2</v>
      </c>
      <c r="O11" s="198">
        <v>5.35</v>
      </c>
      <c r="P11" s="199">
        <v>2.6749999999999998</v>
      </c>
      <c r="Q11" s="200">
        <v>2</v>
      </c>
      <c r="R11" s="198">
        <v>5.5910000000000002</v>
      </c>
      <c r="S11" s="198">
        <v>2.7955000000000001</v>
      </c>
      <c r="T11" s="201">
        <v>0</v>
      </c>
      <c r="U11" s="202">
        <v>1.4380174174819913E-2</v>
      </c>
    </row>
    <row r="12" spans="2:21" x14ac:dyDescent="0.25">
      <c r="B12" s="203"/>
      <c r="C12" s="204"/>
      <c r="D12" s="204"/>
      <c r="E12" s="204"/>
      <c r="F12" s="204"/>
      <c r="G12" s="204"/>
      <c r="H12" s="204"/>
      <c r="I12" s="205"/>
      <c r="J12" s="205"/>
      <c r="K12" s="204"/>
      <c r="L12" s="205"/>
      <c r="M12" s="205"/>
      <c r="N12" s="204"/>
      <c r="O12" s="205"/>
      <c r="P12" s="205"/>
      <c r="Q12" s="204"/>
      <c r="R12" s="205"/>
      <c r="S12" s="205"/>
      <c r="T12" s="206"/>
      <c r="U12" s="206"/>
    </row>
    <row r="13" spans="2:21" x14ac:dyDescent="0.25"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3A334-9F93-4FD7-B07A-08A3226F98A9}">
  <dimension ref="B1:AB16"/>
  <sheetViews>
    <sheetView showGridLines="0" workbookViewId="0">
      <selection activeCell="D1" sqref="D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2" t="s">
        <v>16</v>
      </c>
      <c r="AB1">
        <f>SUMPRODUCT(LEN(B2)-LEN(SUBSTITUTE(B2,{1,2,3,4,5,6,7,8,9,0},"")))</f>
        <v>4</v>
      </c>
    </row>
    <row r="2" spans="2:28" x14ac:dyDescent="0.25">
      <c r="B2" s="274" t="s">
        <v>159</v>
      </c>
      <c r="C2" s="274"/>
      <c r="D2" s="274"/>
      <c r="E2" s="274"/>
      <c r="F2" s="274"/>
      <c r="G2" s="274"/>
      <c r="H2" s="274"/>
      <c r="I2" s="274"/>
      <c r="J2" s="274"/>
      <c r="K2" s="274"/>
    </row>
    <row r="3" spans="2:28" ht="34.5" x14ac:dyDescent="0.25">
      <c r="B3" s="1"/>
      <c r="C3" s="2"/>
      <c r="D3" s="3"/>
      <c r="E3" s="275" t="s">
        <v>1</v>
      </c>
      <c r="F3" s="276"/>
      <c r="G3" s="277"/>
      <c r="H3" s="4" t="s">
        <v>2</v>
      </c>
      <c r="I3" s="278" t="s">
        <v>3</v>
      </c>
      <c r="J3" s="279"/>
      <c r="K3" s="279"/>
    </row>
    <row r="4" spans="2:28" ht="23.25" x14ac:dyDescent="0.25">
      <c r="B4" s="252" t="s">
        <v>4</v>
      </c>
      <c r="C4" s="253" t="s">
        <v>5</v>
      </c>
      <c r="D4" s="253" t="s">
        <v>6</v>
      </c>
      <c r="E4" s="254" t="s">
        <v>7</v>
      </c>
      <c r="F4" s="254" t="s">
        <v>8</v>
      </c>
      <c r="G4" s="254" t="s">
        <v>9</v>
      </c>
      <c r="H4" s="254" t="s">
        <v>10</v>
      </c>
      <c r="I4" s="254" t="s">
        <v>11</v>
      </c>
      <c r="J4" s="254" t="s">
        <v>12</v>
      </c>
      <c r="K4" s="255" t="s">
        <v>13</v>
      </c>
    </row>
    <row r="5" spans="2:28" x14ac:dyDescent="0.25">
      <c r="B5" s="317" t="s">
        <v>302</v>
      </c>
      <c r="C5" s="298" t="s">
        <v>160</v>
      </c>
      <c r="D5" s="298" t="s">
        <v>187</v>
      </c>
      <c r="E5" s="260">
        <v>1</v>
      </c>
      <c r="F5" s="260">
        <v>1</v>
      </c>
      <c r="G5" s="260">
        <v>1</v>
      </c>
      <c r="H5" s="313">
        <v>0.8</v>
      </c>
      <c r="I5" s="313">
        <v>0.8</v>
      </c>
      <c r="J5" s="313">
        <v>0.8</v>
      </c>
      <c r="K5" s="315">
        <v>0.8</v>
      </c>
    </row>
    <row r="6" spans="2:28" x14ac:dyDescent="0.25">
      <c r="B6" s="317"/>
      <c r="C6" s="298"/>
      <c r="D6" s="298"/>
      <c r="E6" s="262">
        <v>-72</v>
      </c>
      <c r="F6" s="262">
        <v>-44</v>
      </c>
      <c r="G6" s="262">
        <v>-89</v>
      </c>
      <c r="H6" s="313"/>
      <c r="I6" s="313"/>
      <c r="J6" s="313"/>
      <c r="K6" s="315"/>
    </row>
    <row r="7" spans="2:28" x14ac:dyDescent="0.25">
      <c r="B7" s="317"/>
      <c r="C7" s="298"/>
      <c r="D7" s="298"/>
      <c r="E7" s="245"/>
      <c r="F7" s="261"/>
      <c r="G7" s="245"/>
      <c r="H7" s="313"/>
      <c r="I7" s="313"/>
      <c r="J7" s="313"/>
      <c r="K7" s="315"/>
    </row>
    <row r="8" spans="2:28" x14ac:dyDescent="0.25">
      <c r="B8" s="317" t="s">
        <v>303</v>
      </c>
      <c r="C8" s="298" t="s">
        <v>160</v>
      </c>
      <c r="D8" s="298"/>
      <c r="E8" s="260">
        <v>0.55000000000000004</v>
      </c>
      <c r="F8" s="260">
        <v>0.8</v>
      </c>
      <c r="G8" s="260">
        <v>0.56999999999999995</v>
      </c>
      <c r="H8" s="313">
        <v>0.75</v>
      </c>
      <c r="I8" s="313">
        <v>0.75</v>
      </c>
      <c r="J8" s="313">
        <v>0.75</v>
      </c>
      <c r="K8" s="315">
        <v>0.75</v>
      </c>
    </row>
    <row r="9" spans="2:28" x14ac:dyDescent="0.25">
      <c r="B9" s="317"/>
      <c r="C9" s="298"/>
      <c r="D9" s="298"/>
      <c r="E9" s="262" t="s">
        <v>304</v>
      </c>
      <c r="F9" s="262" t="s">
        <v>305</v>
      </c>
      <c r="G9" s="262" t="s">
        <v>306</v>
      </c>
      <c r="H9" s="313"/>
      <c r="I9" s="313"/>
      <c r="J9" s="313"/>
      <c r="K9" s="315"/>
    </row>
    <row r="10" spans="2:28" x14ac:dyDescent="0.25">
      <c r="B10" s="317"/>
      <c r="C10" s="298"/>
      <c r="D10" s="298"/>
      <c r="E10" s="245"/>
      <c r="F10" s="261" t="s">
        <v>101</v>
      </c>
      <c r="G10" s="245"/>
      <c r="H10" s="313"/>
      <c r="I10" s="313"/>
      <c r="J10" s="313"/>
      <c r="K10" s="315"/>
    </row>
    <row r="11" spans="2:28" ht="51.75" customHeight="1" x14ac:dyDescent="0.25">
      <c r="B11" s="317" t="s">
        <v>307</v>
      </c>
      <c r="C11" s="298" t="s">
        <v>161</v>
      </c>
      <c r="D11" s="298" t="s">
        <v>187</v>
      </c>
      <c r="E11" s="260">
        <v>0.59</v>
      </c>
      <c r="F11" s="260">
        <v>0.42</v>
      </c>
      <c r="G11" s="260">
        <v>0.22</v>
      </c>
      <c r="H11" s="313">
        <v>0.7</v>
      </c>
      <c r="I11" s="313">
        <v>0.6</v>
      </c>
      <c r="J11" s="313">
        <v>0.65</v>
      </c>
      <c r="K11" s="315">
        <v>0.7</v>
      </c>
    </row>
    <row r="12" spans="2:28" x14ac:dyDescent="0.25">
      <c r="B12" s="317"/>
      <c r="C12" s="298"/>
      <c r="D12" s="298"/>
      <c r="E12" s="261" t="s">
        <v>308</v>
      </c>
      <c r="F12" s="261" t="s">
        <v>309</v>
      </c>
      <c r="G12" s="261" t="s">
        <v>310</v>
      </c>
      <c r="H12" s="313"/>
      <c r="I12" s="313"/>
      <c r="J12" s="313"/>
      <c r="K12" s="315"/>
    </row>
    <row r="13" spans="2:28" ht="29.25" customHeight="1" x14ac:dyDescent="0.25">
      <c r="B13" s="317" t="s">
        <v>311</v>
      </c>
      <c r="C13" s="298" t="s">
        <v>162</v>
      </c>
      <c r="D13" s="298"/>
      <c r="E13" s="225">
        <v>0.96</v>
      </c>
      <c r="F13" s="225">
        <v>0.95</v>
      </c>
      <c r="G13" s="225">
        <v>1.04</v>
      </c>
      <c r="H13" s="313">
        <v>0.8</v>
      </c>
      <c r="I13" s="313">
        <v>0.8</v>
      </c>
      <c r="J13" s="313">
        <v>0.85</v>
      </c>
      <c r="K13" s="315">
        <v>0.85</v>
      </c>
    </row>
    <row r="14" spans="2:28" x14ac:dyDescent="0.25">
      <c r="B14" s="317"/>
      <c r="C14" s="298"/>
      <c r="D14" s="298"/>
      <c r="E14" s="224" t="s">
        <v>312</v>
      </c>
      <c r="F14" s="224" t="s">
        <v>313</v>
      </c>
      <c r="G14" s="224" t="s">
        <v>314</v>
      </c>
      <c r="H14" s="313"/>
      <c r="I14" s="313"/>
      <c r="J14" s="313"/>
      <c r="K14" s="315"/>
    </row>
    <row r="15" spans="2:28" ht="33.75" x14ac:dyDescent="0.25">
      <c r="B15" s="263" t="s">
        <v>315</v>
      </c>
      <c r="C15" s="298" t="s">
        <v>163</v>
      </c>
      <c r="D15" s="298"/>
      <c r="E15" s="260">
        <v>0.83</v>
      </c>
      <c r="F15" s="260">
        <v>0.76</v>
      </c>
      <c r="G15" s="260">
        <v>1.36</v>
      </c>
      <c r="H15" s="313">
        <v>0.7</v>
      </c>
      <c r="I15" s="313">
        <v>0.8</v>
      </c>
      <c r="J15" s="313">
        <v>0.85</v>
      </c>
      <c r="K15" s="315">
        <v>0.95</v>
      </c>
    </row>
    <row r="16" spans="2:28" ht="22.5" x14ac:dyDescent="0.25">
      <c r="B16" s="272" t="s">
        <v>316</v>
      </c>
      <c r="C16" s="299"/>
      <c r="D16" s="299"/>
      <c r="E16" s="271" t="s">
        <v>317</v>
      </c>
      <c r="F16" s="271" t="s">
        <v>318</v>
      </c>
      <c r="G16" s="271" t="s">
        <v>319</v>
      </c>
      <c r="H16" s="323"/>
      <c r="I16" s="323"/>
      <c r="J16" s="323"/>
      <c r="K16" s="324"/>
    </row>
  </sheetData>
  <mergeCells count="35">
    <mergeCell ref="B2:K2"/>
    <mergeCell ref="E3:G3"/>
    <mergeCell ref="I3:K3"/>
    <mergeCell ref="B5:B7"/>
    <mergeCell ref="C5:C7"/>
    <mergeCell ref="D5:D7"/>
    <mergeCell ref="H5:H7"/>
    <mergeCell ref="I5:I7"/>
    <mergeCell ref="J5:J7"/>
    <mergeCell ref="K5:K7"/>
    <mergeCell ref="B8:B10"/>
    <mergeCell ref="C8:C10"/>
    <mergeCell ref="D8:D10"/>
    <mergeCell ref="H8:H10"/>
    <mergeCell ref="I8:I10"/>
    <mergeCell ref="B11:B12"/>
    <mergeCell ref="C11:C12"/>
    <mergeCell ref="D11:D16"/>
    <mergeCell ref="H11:H12"/>
    <mergeCell ref="I11:I12"/>
    <mergeCell ref="B13:B14"/>
    <mergeCell ref="C13:C14"/>
    <mergeCell ref="H13:H14"/>
    <mergeCell ref="I13:I14"/>
    <mergeCell ref="C15:C16"/>
    <mergeCell ref="H15:H16"/>
    <mergeCell ref="I15:I16"/>
    <mergeCell ref="J15:J16"/>
    <mergeCell ref="K15:K16"/>
    <mergeCell ref="J8:J10"/>
    <mergeCell ref="K8:K10"/>
    <mergeCell ref="J11:J12"/>
    <mergeCell ref="K11:K12"/>
    <mergeCell ref="J13:J14"/>
    <mergeCell ref="K13:K1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29441-5AC0-4530-9E13-95B79ECA4DE6}">
  <dimension ref="B1:M66"/>
  <sheetViews>
    <sheetView showGridLines="0" workbookViewId="0">
      <selection activeCell="D1" sqref="D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2" t="s">
        <v>16</v>
      </c>
    </row>
    <row r="2" spans="2:13" x14ac:dyDescent="0.25">
      <c r="B2" s="280" t="s">
        <v>164</v>
      </c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</row>
    <row r="3" spans="2:13" ht="50.25" x14ac:dyDescent="0.25">
      <c r="B3" s="13"/>
      <c r="C3" s="14"/>
      <c r="D3" s="15" t="s">
        <v>18</v>
      </c>
      <c r="E3" s="16"/>
      <c r="F3" s="17" t="s">
        <v>19</v>
      </c>
      <c r="G3" s="18" t="s">
        <v>20</v>
      </c>
      <c r="H3" s="18" t="s">
        <v>21</v>
      </c>
      <c r="I3" s="19" t="s">
        <v>22</v>
      </c>
      <c r="J3" s="20"/>
      <c r="K3" s="21"/>
      <c r="L3" s="18" t="s">
        <v>20</v>
      </c>
      <c r="M3" s="22" t="s">
        <v>21</v>
      </c>
    </row>
    <row r="4" spans="2:13" x14ac:dyDescent="0.25">
      <c r="B4" s="23" t="s">
        <v>23</v>
      </c>
      <c r="C4" s="24" t="s">
        <v>7</v>
      </c>
      <c r="D4" s="24" t="s">
        <v>8</v>
      </c>
      <c r="E4" s="24" t="s">
        <v>9</v>
      </c>
      <c r="F4" s="25" t="s">
        <v>10</v>
      </c>
      <c r="G4" s="281" t="s">
        <v>24</v>
      </c>
      <c r="H4" s="282"/>
      <c r="I4" s="24" t="s">
        <v>11</v>
      </c>
      <c r="J4" s="24" t="s">
        <v>12</v>
      </c>
      <c r="K4" s="24" t="s">
        <v>13</v>
      </c>
      <c r="L4" s="281" t="s">
        <v>25</v>
      </c>
      <c r="M4" s="283"/>
    </row>
    <row r="5" spans="2:13" x14ac:dyDescent="0.25">
      <c r="B5" s="26" t="s">
        <v>26</v>
      </c>
      <c r="C5" s="27">
        <v>110.727</v>
      </c>
      <c r="D5" s="27">
        <v>123.021</v>
      </c>
      <c r="E5" s="27">
        <v>139.107</v>
      </c>
      <c r="F5" s="28">
        <v>135.44399999999999</v>
      </c>
      <c r="G5" s="29">
        <v>6.9000000000000006E-2</v>
      </c>
      <c r="H5" s="29">
        <v>0.35599999999999998</v>
      </c>
      <c r="I5" s="27">
        <v>156.92500000000001</v>
      </c>
      <c r="J5" s="27">
        <v>154.29300000000001</v>
      </c>
      <c r="K5" s="27">
        <v>163.41900000000001</v>
      </c>
      <c r="L5" s="29">
        <v>6.5000000000000002E-2</v>
      </c>
      <c r="M5" s="30">
        <v>0.35899999999999999</v>
      </c>
    </row>
    <row r="6" spans="2:13" x14ac:dyDescent="0.25">
      <c r="B6" s="26" t="s">
        <v>160</v>
      </c>
      <c r="C6" s="27">
        <v>55.381</v>
      </c>
      <c r="D6" s="27">
        <v>73.66</v>
      </c>
      <c r="E6" s="27">
        <v>50.640999999999998</v>
      </c>
      <c r="F6" s="28">
        <v>36.268136720659541</v>
      </c>
      <c r="G6" s="29">
        <v>-0.13200000000000001</v>
      </c>
      <c r="H6" s="29">
        <v>0.154</v>
      </c>
      <c r="I6" s="27">
        <v>41.292000000000002</v>
      </c>
      <c r="J6" s="27">
        <v>44.603999999999999</v>
      </c>
      <c r="K6" s="27">
        <v>46.832999999999998</v>
      </c>
      <c r="L6" s="29">
        <v>8.8999999999999996E-2</v>
      </c>
      <c r="M6" s="31">
        <v>9.9000000000000005E-2</v>
      </c>
    </row>
    <row r="7" spans="2:13" x14ac:dyDescent="0.25">
      <c r="B7" s="26" t="s">
        <v>161</v>
      </c>
      <c r="C7" s="27">
        <v>35.695999999999998</v>
      </c>
      <c r="D7" s="27">
        <v>35.369999999999997</v>
      </c>
      <c r="E7" s="27">
        <v>42.398000000000003</v>
      </c>
      <c r="F7" s="28">
        <v>52.768999999999998</v>
      </c>
      <c r="G7" s="29">
        <v>0.13900000000000001</v>
      </c>
      <c r="H7" s="29">
        <v>0.11600000000000001</v>
      </c>
      <c r="I7" s="27">
        <v>54.825000000000003</v>
      </c>
      <c r="J7" s="27">
        <v>57.33</v>
      </c>
      <c r="K7" s="27">
        <v>60.154000000000003</v>
      </c>
      <c r="L7" s="29">
        <v>4.4999999999999998E-2</v>
      </c>
      <c r="M7" s="31">
        <v>0.13200000000000001</v>
      </c>
    </row>
    <row r="8" spans="2:13" x14ac:dyDescent="0.25">
      <c r="B8" s="26" t="s">
        <v>162</v>
      </c>
      <c r="C8" s="27">
        <v>73.665999999999997</v>
      </c>
      <c r="D8" s="27">
        <v>80.402000000000001</v>
      </c>
      <c r="E8" s="27">
        <v>108.497</v>
      </c>
      <c r="F8" s="28">
        <v>125.47199999999999</v>
      </c>
      <c r="G8" s="29">
        <v>0.19400000000000001</v>
      </c>
      <c r="H8" s="29">
        <v>0.26900000000000002</v>
      </c>
      <c r="I8" s="27">
        <v>121.476</v>
      </c>
      <c r="J8" s="27">
        <v>130.541</v>
      </c>
      <c r="K8" s="27">
        <v>136.87299999999999</v>
      </c>
      <c r="L8" s="29">
        <v>2.9000000000000001E-2</v>
      </c>
      <c r="M8" s="31">
        <v>0.30299999999999999</v>
      </c>
    </row>
    <row r="9" spans="2:13" x14ac:dyDescent="0.25">
      <c r="B9" s="26" t="s">
        <v>163</v>
      </c>
      <c r="C9" s="27">
        <v>38.128</v>
      </c>
      <c r="D9" s="27">
        <v>34.29</v>
      </c>
      <c r="E9" s="27">
        <v>33.145000000000003</v>
      </c>
      <c r="F9" s="28">
        <v>44.843000000000004</v>
      </c>
      <c r="G9" s="29">
        <v>5.6000000000000001E-2</v>
      </c>
      <c r="H9" s="29">
        <v>0.106</v>
      </c>
      <c r="I9" s="27">
        <v>43.061</v>
      </c>
      <c r="J9" s="27">
        <v>45.55</v>
      </c>
      <c r="K9" s="27">
        <v>47.808</v>
      </c>
      <c r="L9" s="29">
        <v>2.1999999999999999E-2</v>
      </c>
      <c r="M9" s="31">
        <v>0.107</v>
      </c>
    </row>
    <row r="10" spans="2:13" x14ac:dyDescent="0.25">
      <c r="B10" s="33" t="s">
        <v>38</v>
      </c>
      <c r="C10" s="34">
        <v>313.59800000000001</v>
      </c>
      <c r="D10" s="34">
        <v>346.74299999999999</v>
      </c>
      <c r="E10" s="34">
        <v>373.78799999999995</v>
      </c>
      <c r="F10" s="35">
        <v>394.79613672065955</v>
      </c>
      <c r="G10" s="36">
        <v>0.08</v>
      </c>
      <c r="H10" s="37">
        <v>1</v>
      </c>
      <c r="I10" s="34">
        <v>417.57900000000001</v>
      </c>
      <c r="J10" s="34">
        <v>432.31799999999998</v>
      </c>
      <c r="K10" s="34">
        <v>455.08699999999999</v>
      </c>
      <c r="L10" s="38">
        <v>4.9000000000000002E-2</v>
      </c>
      <c r="M10" s="39">
        <v>1</v>
      </c>
    </row>
    <row r="11" spans="2:13" x14ac:dyDescent="0.25">
      <c r="B11" s="40"/>
      <c r="C11" s="40"/>
      <c r="D11" s="40"/>
      <c r="E11" s="41"/>
      <c r="F11" s="41"/>
      <c r="G11" s="41"/>
      <c r="H11" s="41"/>
      <c r="I11" s="41"/>
      <c r="J11" s="41"/>
      <c r="K11" s="41"/>
      <c r="L11" s="41"/>
      <c r="M11" s="41"/>
    </row>
    <row r="12" spans="2:13" x14ac:dyDescent="0.25">
      <c r="B12" s="280" t="s">
        <v>165</v>
      </c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</row>
    <row r="13" spans="2:13" ht="46.5" x14ac:dyDescent="0.25">
      <c r="B13" s="42" t="s">
        <v>40</v>
      </c>
      <c r="C13" s="43"/>
      <c r="D13" s="44" t="s">
        <v>18</v>
      </c>
      <c r="E13" s="45"/>
      <c r="F13" s="46" t="s">
        <v>19</v>
      </c>
      <c r="G13" s="47" t="s">
        <v>20</v>
      </c>
      <c r="H13" s="47" t="s">
        <v>21</v>
      </c>
      <c r="I13" s="48" t="s">
        <v>22</v>
      </c>
      <c r="J13" s="49"/>
      <c r="K13" s="50"/>
      <c r="L13" s="47" t="s">
        <v>20</v>
      </c>
      <c r="M13" s="51" t="s">
        <v>21</v>
      </c>
    </row>
    <row r="14" spans="2:13" x14ac:dyDescent="0.25">
      <c r="B14" s="52" t="s">
        <v>23</v>
      </c>
      <c r="C14" s="53" t="s">
        <v>7</v>
      </c>
      <c r="D14" s="53" t="s">
        <v>8</v>
      </c>
      <c r="E14" s="53" t="s">
        <v>9</v>
      </c>
      <c r="F14" s="54" t="s">
        <v>10</v>
      </c>
      <c r="G14" s="284" t="s">
        <v>24</v>
      </c>
      <c r="H14" s="285"/>
      <c r="I14" s="53" t="s">
        <v>11</v>
      </c>
      <c r="J14" s="53" t="s">
        <v>12</v>
      </c>
      <c r="K14" s="53" t="s">
        <v>13</v>
      </c>
      <c r="L14" s="284" t="s">
        <v>25</v>
      </c>
      <c r="M14" s="286"/>
    </row>
    <row r="15" spans="2:13" x14ac:dyDescent="0.25">
      <c r="B15" s="55" t="s">
        <v>41</v>
      </c>
      <c r="C15" s="56"/>
      <c r="D15" s="57"/>
      <c r="E15" s="57"/>
      <c r="F15" s="58"/>
      <c r="G15" s="59"/>
      <c r="H15" s="59"/>
      <c r="I15" s="57"/>
      <c r="J15" s="57"/>
      <c r="K15" s="60"/>
      <c r="L15" s="59"/>
      <c r="M15" s="61"/>
    </row>
    <row r="16" spans="2:13" x14ac:dyDescent="0.25">
      <c r="B16" s="55" t="s">
        <v>42</v>
      </c>
      <c r="C16" s="62">
        <v>137.369</v>
      </c>
      <c r="D16" s="62">
        <v>222.51399999999998</v>
      </c>
      <c r="E16" s="62">
        <v>246.32999999999998</v>
      </c>
      <c r="F16" s="63">
        <v>243.023</v>
      </c>
      <c r="G16" s="64">
        <v>0.20899999999999999</v>
      </c>
      <c r="H16" s="64">
        <v>0.58299999999999996</v>
      </c>
      <c r="I16" s="62">
        <v>274.06100000000004</v>
      </c>
      <c r="J16" s="62">
        <v>283.017</v>
      </c>
      <c r="K16" s="62">
        <v>298.84499999999997</v>
      </c>
      <c r="L16" s="64">
        <v>7.0999999999999994E-2</v>
      </c>
      <c r="M16" s="65">
        <v>0.65100000000000002</v>
      </c>
    </row>
    <row r="17" spans="2:13" ht="18" x14ac:dyDescent="0.25">
      <c r="B17" s="66" t="s">
        <v>43</v>
      </c>
      <c r="C17" s="67">
        <v>107.22799999999999</v>
      </c>
      <c r="D17" s="68">
        <v>183.05099999999999</v>
      </c>
      <c r="E17" s="69">
        <v>206.16399999999999</v>
      </c>
      <c r="F17" s="69">
        <v>212.672</v>
      </c>
      <c r="G17" s="70">
        <v>0.25600000000000001</v>
      </c>
      <c r="H17" s="70">
        <v>0.48499999999999999</v>
      </c>
      <c r="I17" s="68">
        <v>248.50800000000001</v>
      </c>
      <c r="J17" s="68">
        <v>256.70100000000002</v>
      </c>
      <c r="K17" s="69">
        <v>272.63299999999998</v>
      </c>
      <c r="L17" s="70">
        <v>8.5999999999999993E-2</v>
      </c>
      <c r="M17" s="70">
        <v>0.58699999999999997</v>
      </c>
    </row>
    <row r="18" spans="2:13" x14ac:dyDescent="0.25">
      <c r="B18" s="66" t="s">
        <v>44</v>
      </c>
      <c r="C18" s="71">
        <v>30.140999999999998</v>
      </c>
      <c r="D18" s="72">
        <v>39.463000000000001</v>
      </c>
      <c r="E18" s="73">
        <v>40.165999999999997</v>
      </c>
      <c r="F18" s="73">
        <v>30.350999999999999</v>
      </c>
      <c r="G18" s="74">
        <v>2E-3</v>
      </c>
      <c r="H18" s="74">
        <v>9.8000000000000004E-2</v>
      </c>
      <c r="I18" s="72">
        <v>25.553000000000001</v>
      </c>
      <c r="J18" s="72">
        <v>26.315999999999999</v>
      </c>
      <c r="K18" s="73">
        <v>26.212</v>
      </c>
      <c r="L18" s="74">
        <v>-4.8000000000000001E-2</v>
      </c>
      <c r="M18" s="74">
        <v>6.5000000000000002E-2</v>
      </c>
    </row>
    <row r="19" spans="2:13" x14ac:dyDescent="0.25">
      <c r="B19" s="75" t="s">
        <v>45</v>
      </c>
      <c r="C19" s="62">
        <v>156.572</v>
      </c>
      <c r="D19" s="62">
        <v>146.28700000000001</v>
      </c>
      <c r="E19" s="62">
        <v>149.965</v>
      </c>
      <c r="F19" s="76">
        <v>137.87299999999999</v>
      </c>
      <c r="G19" s="77">
        <v>-4.2000000000000003E-2</v>
      </c>
      <c r="H19" s="77">
        <v>0.41699999999999998</v>
      </c>
      <c r="I19" s="62">
        <v>143.518</v>
      </c>
      <c r="J19" s="62">
        <v>149.30099999999999</v>
      </c>
      <c r="K19" s="62">
        <v>156.24199999999999</v>
      </c>
      <c r="L19" s="77">
        <v>4.2999999999999997E-2</v>
      </c>
      <c r="M19" s="78">
        <v>0.34899999999999998</v>
      </c>
    </row>
    <row r="20" spans="2:13" x14ac:dyDescent="0.25">
      <c r="B20" s="79" t="s">
        <v>46</v>
      </c>
      <c r="C20" s="80">
        <v>293.94100000000003</v>
      </c>
      <c r="D20" s="80">
        <v>368.80099999999999</v>
      </c>
      <c r="E20" s="81">
        <v>396.29499999999996</v>
      </c>
      <c r="F20" s="81">
        <v>380.89599999999996</v>
      </c>
      <c r="G20" s="82">
        <v>0.09</v>
      </c>
      <c r="H20" s="82">
        <v>1</v>
      </c>
      <c r="I20" s="80">
        <v>417.57900000000006</v>
      </c>
      <c r="J20" s="80">
        <v>432.31799999999998</v>
      </c>
      <c r="K20" s="81">
        <v>455.08699999999999</v>
      </c>
      <c r="L20" s="82">
        <v>6.0999999999999999E-2</v>
      </c>
      <c r="M20" s="83">
        <v>1</v>
      </c>
    </row>
    <row r="21" spans="2:13" x14ac:dyDescent="0.25">
      <c r="B21" s="55" t="s">
        <v>47</v>
      </c>
      <c r="C21" s="84"/>
      <c r="D21" s="84"/>
      <c r="E21" s="84"/>
      <c r="F21" s="85"/>
      <c r="G21" s="86"/>
      <c r="H21" s="86"/>
      <c r="I21" s="84"/>
      <c r="J21" s="84"/>
      <c r="K21" s="84"/>
      <c r="L21" s="86"/>
      <c r="M21" s="87"/>
    </row>
    <row r="22" spans="2:13" x14ac:dyDescent="0.25">
      <c r="B22" s="55" t="s">
        <v>48</v>
      </c>
      <c r="C22" s="62">
        <v>313.59799999999996</v>
      </c>
      <c r="D22" s="62">
        <v>346.74299999999999</v>
      </c>
      <c r="E22" s="62">
        <v>373.78800000000001</v>
      </c>
      <c r="F22" s="63">
        <v>394.79613672065955</v>
      </c>
      <c r="G22" s="88">
        <v>0.08</v>
      </c>
      <c r="H22" s="88">
        <v>1</v>
      </c>
      <c r="I22" s="62">
        <v>417.57900000000001</v>
      </c>
      <c r="J22" s="62">
        <v>432.31799999999998</v>
      </c>
      <c r="K22" s="62">
        <v>455.08699999999999</v>
      </c>
      <c r="L22" s="88">
        <v>4.9000000000000002E-2</v>
      </c>
      <c r="M22" s="89">
        <v>1</v>
      </c>
    </row>
    <row r="23" spans="2:13" x14ac:dyDescent="0.25">
      <c r="B23" s="66" t="s">
        <v>49</v>
      </c>
      <c r="C23" s="67">
        <v>165.29499999999999</v>
      </c>
      <c r="D23" s="68">
        <v>181.95</v>
      </c>
      <c r="E23" s="69">
        <v>224.24199999999999</v>
      </c>
      <c r="F23" s="69">
        <v>265.00700000000001</v>
      </c>
      <c r="G23" s="70">
        <v>0.17</v>
      </c>
      <c r="H23" s="70">
        <v>0.58099999999999996</v>
      </c>
      <c r="I23" s="68">
        <v>273.96100000000001</v>
      </c>
      <c r="J23" s="68">
        <v>285.64499999999998</v>
      </c>
      <c r="K23" s="69">
        <v>301.40199999999999</v>
      </c>
      <c r="L23" s="70">
        <v>4.3999999999999997E-2</v>
      </c>
      <c r="M23" s="70">
        <v>0.66300000000000003</v>
      </c>
    </row>
    <row r="24" spans="2:13" x14ac:dyDescent="0.25">
      <c r="B24" s="66" t="s">
        <v>50</v>
      </c>
      <c r="C24" s="90">
        <v>142.12</v>
      </c>
      <c r="D24" s="91">
        <v>157.77699999999999</v>
      </c>
      <c r="E24" s="92">
        <v>143.256</v>
      </c>
      <c r="F24" s="92">
        <v>129.78913672065954</v>
      </c>
      <c r="G24" s="93">
        <v>-0.03</v>
      </c>
      <c r="H24" s="93">
        <v>0.40500000000000003</v>
      </c>
      <c r="I24" s="91">
        <v>143.61799999999999</v>
      </c>
      <c r="J24" s="91">
        <v>146.673</v>
      </c>
      <c r="K24" s="92">
        <v>153.685</v>
      </c>
      <c r="L24" s="93">
        <v>5.8000000000000003E-2</v>
      </c>
      <c r="M24" s="93">
        <v>0.33700000000000002</v>
      </c>
    </row>
    <row r="25" spans="2:13" x14ac:dyDescent="0.25">
      <c r="B25" s="66" t="s">
        <v>51</v>
      </c>
      <c r="C25" s="71">
        <v>6.1829999999999998</v>
      </c>
      <c r="D25" s="72">
        <v>7.016</v>
      </c>
      <c r="E25" s="73">
        <v>6.29</v>
      </c>
      <c r="F25" s="73">
        <v>0</v>
      </c>
      <c r="G25" s="74">
        <v>-1</v>
      </c>
      <c r="H25" s="74">
        <v>1.4E-2</v>
      </c>
      <c r="I25" s="72">
        <v>0</v>
      </c>
      <c r="J25" s="72">
        <v>0</v>
      </c>
      <c r="K25" s="73">
        <v>0</v>
      </c>
      <c r="L25" s="74">
        <v>0</v>
      </c>
      <c r="M25" s="74">
        <v>0</v>
      </c>
    </row>
    <row r="26" spans="2:13" x14ac:dyDescent="0.25">
      <c r="B26" s="79" t="s">
        <v>52</v>
      </c>
      <c r="C26" s="94">
        <v>313.59799999999996</v>
      </c>
      <c r="D26" s="94">
        <v>346.74299999999999</v>
      </c>
      <c r="E26" s="95">
        <v>373.78800000000001</v>
      </c>
      <c r="F26" s="95">
        <v>394.79613672065955</v>
      </c>
      <c r="G26" s="82">
        <v>0.08</v>
      </c>
      <c r="H26" s="82">
        <v>1</v>
      </c>
      <c r="I26" s="94">
        <v>417.57900000000001</v>
      </c>
      <c r="J26" s="94">
        <v>432.31799999999998</v>
      </c>
      <c r="K26" s="95">
        <v>455.08699999999999</v>
      </c>
      <c r="L26" s="82">
        <v>4.9000000000000002E-2</v>
      </c>
      <c r="M26" s="83">
        <v>1</v>
      </c>
    </row>
    <row r="27" spans="2:13" x14ac:dyDescent="0.25">
      <c r="B27" s="96" t="s">
        <v>53</v>
      </c>
      <c r="C27" s="97">
        <v>-19.7</v>
      </c>
      <c r="D27" s="97">
        <v>22.1</v>
      </c>
      <c r="E27" s="98">
        <v>22.5</v>
      </c>
      <c r="F27" s="98">
        <v>-13.9</v>
      </c>
      <c r="G27" s="99">
        <v>-0.11</v>
      </c>
      <c r="H27" s="99"/>
      <c r="I27" s="97">
        <v>0</v>
      </c>
      <c r="J27" s="97">
        <v>0</v>
      </c>
      <c r="K27" s="98">
        <v>0</v>
      </c>
      <c r="L27" s="99">
        <v>-1</v>
      </c>
      <c r="M27" s="100"/>
    </row>
    <row r="28" spans="2:13" x14ac:dyDescent="0.25">
      <c r="B28" s="55"/>
      <c r="C28" s="101"/>
      <c r="D28" s="101"/>
      <c r="E28" s="101"/>
      <c r="F28" s="101"/>
      <c r="G28" s="102"/>
      <c r="H28" s="102"/>
      <c r="I28" s="101"/>
      <c r="J28" s="101"/>
      <c r="K28" s="101"/>
      <c r="L28" s="102"/>
      <c r="M28" s="103"/>
    </row>
    <row r="29" spans="2:13" x14ac:dyDescent="0.25">
      <c r="B29" s="104" t="s">
        <v>54</v>
      </c>
      <c r="C29" s="105"/>
      <c r="D29" s="105"/>
      <c r="E29" s="105"/>
      <c r="F29" s="105"/>
      <c r="G29" s="106"/>
      <c r="H29" s="106"/>
      <c r="I29" s="105"/>
      <c r="J29" s="105"/>
      <c r="K29" s="105"/>
      <c r="L29" s="106"/>
      <c r="M29" s="106"/>
    </row>
    <row r="30" spans="2:13" ht="18" x14ac:dyDescent="0.25">
      <c r="B30" s="107" t="s">
        <v>55</v>
      </c>
      <c r="C30" s="108">
        <v>49.88197894000001</v>
      </c>
      <c r="D30" s="108">
        <v>94.384999999999991</v>
      </c>
      <c r="E30" s="108">
        <v>91.683999999999969</v>
      </c>
      <c r="F30" s="109">
        <v>-13.900136720659589</v>
      </c>
      <c r="G30" s="110">
        <v>-1.653</v>
      </c>
      <c r="H30" s="110">
        <v>1</v>
      </c>
      <c r="I30" s="108">
        <v>0</v>
      </c>
      <c r="J30" s="108">
        <v>0</v>
      </c>
      <c r="K30" s="111">
        <v>0</v>
      </c>
      <c r="L30" s="110">
        <v>-1</v>
      </c>
      <c r="M30" s="112">
        <v>0</v>
      </c>
    </row>
    <row r="31" spans="2:13" x14ac:dyDescent="0.25">
      <c r="B31" s="113" t="s">
        <v>56</v>
      </c>
      <c r="C31" s="101"/>
      <c r="D31" s="101"/>
      <c r="E31" s="101"/>
      <c r="F31" s="114"/>
      <c r="G31" s="64"/>
      <c r="H31" s="64"/>
      <c r="I31" s="101"/>
      <c r="J31" s="101"/>
      <c r="K31" s="101"/>
      <c r="L31" s="64"/>
      <c r="M31" s="65"/>
    </row>
    <row r="32" spans="2:13" x14ac:dyDescent="0.25">
      <c r="B32" s="113" t="s">
        <v>57</v>
      </c>
      <c r="C32" s="62">
        <v>150.85799999999998</v>
      </c>
      <c r="D32" s="62">
        <v>270.59899999999999</v>
      </c>
      <c r="E32" s="62">
        <v>293.40600000000001</v>
      </c>
      <c r="F32" s="63">
        <v>243.023</v>
      </c>
      <c r="G32" s="64">
        <v>0.17199999999999999</v>
      </c>
      <c r="H32" s="64">
        <v>0.59699999999999998</v>
      </c>
      <c r="I32" s="62">
        <v>274.06100000000004</v>
      </c>
      <c r="J32" s="62">
        <v>283.017</v>
      </c>
      <c r="K32" s="62">
        <v>298.84499999999997</v>
      </c>
      <c r="L32" s="64">
        <v>7.0999999999999994E-2</v>
      </c>
      <c r="M32" s="65">
        <v>0.65100000000000002</v>
      </c>
    </row>
    <row r="33" spans="2:13" ht="18" x14ac:dyDescent="0.25">
      <c r="B33" s="115" t="s">
        <v>58</v>
      </c>
      <c r="C33" s="67">
        <v>146.89599999999999</v>
      </c>
      <c r="D33" s="68">
        <v>261.125</v>
      </c>
      <c r="E33" s="68">
        <v>272.76100000000002</v>
      </c>
      <c r="F33" s="116">
        <v>212.672</v>
      </c>
      <c r="G33" s="70">
        <v>0.13100000000000001</v>
      </c>
      <c r="H33" s="70">
        <v>0.55700000000000005</v>
      </c>
      <c r="I33" s="68">
        <v>248.50800000000001</v>
      </c>
      <c r="J33" s="68">
        <v>256.70100000000002</v>
      </c>
      <c r="K33" s="69">
        <v>272.63299999999998</v>
      </c>
      <c r="L33" s="70">
        <v>8.5999999999999993E-2</v>
      </c>
      <c r="M33" s="70">
        <v>0.58699999999999997</v>
      </c>
    </row>
    <row r="34" spans="2:13" x14ac:dyDescent="0.25">
      <c r="B34" s="115" t="s">
        <v>60</v>
      </c>
      <c r="C34" s="71">
        <v>3.9620000000000002</v>
      </c>
      <c r="D34" s="72">
        <v>9.4740000000000002</v>
      </c>
      <c r="E34" s="72">
        <v>20.645</v>
      </c>
      <c r="F34" s="117">
        <v>30.350999999999999</v>
      </c>
      <c r="G34" s="74">
        <v>0.97099999999999997</v>
      </c>
      <c r="H34" s="74">
        <v>0.04</v>
      </c>
      <c r="I34" s="72">
        <v>25.553000000000001</v>
      </c>
      <c r="J34" s="72">
        <v>26.315999999999999</v>
      </c>
      <c r="K34" s="73">
        <v>26.212</v>
      </c>
      <c r="L34" s="74">
        <v>-4.8000000000000001E-2</v>
      </c>
      <c r="M34" s="74">
        <v>6.5000000000000002E-2</v>
      </c>
    </row>
    <row r="35" spans="2:13" x14ac:dyDescent="0.25">
      <c r="B35" s="113" t="s">
        <v>45</v>
      </c>
      <c r="C35" s="62">
        <v>173.27600000000001</v>
      </c>
      <c r="D35" s="62">
        <v>151.67599999999999</v>
      </c>
      <c r="E35" s="62">
        <v>163.60499999999999</v>
      </c>
      <c r="F35" s="63">
        <v>137.87299999999999</v>
      </c>
      <c r="G35" s="64">
        <v>-7.2999999999999995E-2</v>
      </c>
      <c r="H35" s="64">
        <v>0.40300000000000002</v>
      </c>
      <c r="I35" s="62">
        <v>143.518</v>
      </c>
      <c r="J35" s="62">
        <v>149.30099999999999</v>
      </c>
      <c r="K35" s="62">
        <v>156.24199999999999</v>
      </c>
      <c r="L35" s="64">
        <v>4.2999999999999997E-2</v>
      </c>
      <c r="M35" s="65">
        <v>0.34899999999999998</v>
      </c>
    </row>
    <row r="36" spans="2:13" x14ac:dyDescent="0.25">
      <c r="B36" s="118" t="s">
        <v>62</v>
      </c>
      <c r="C36" s="94">
        <v>324.13400000000001</v>
      </c>
      <c r="D36" s="94">
        <v>422.27499999999998</v>
      </c>
      <c r="E36" s="94">
        <v>457.01099999999997</v>
      </c>
      <c r="F36" s="119">
        <v>380.89599999999996</v>
      </c>
      <c r="G36" s="120">
        <v>5.5E-2</v>
      </c>
      <c r="H36" s="120">
        <v>1</v>
      </c>
      <c r="I36" s="94">
        <v>417.57900000000006</v>
      </c>
      <c r="J36" s="94">
        <v>432.31799999999998</v>
      </c>
      <c r="K36" s="95">
        <v>455.08699999999999</v>
      </c>
      <c r="L36" s="120">
        <v>6.0999999999999999E-2</v>
      </c>
      <c r="M36" s="121">
        <v>1</v>
      </c>
    </row>
    <row r="37" spans="2:13" x14ac:dyDescent="0.25">
      <c r="B37" s="122" t="s">
        <v>63</v>
      </c>
      <c r="C37" s="84"/>
      <c r="D37" s="84"/>
      <c r="E37" s="84"/>
      <c r="F37" s="85"/>
      <c r="G37" s="110"/>
      <c r="H37" s="110"/>
      <c r="I37" s="84"/>
      <c r="J37" s="84"/>
      <c r="K37" s="84"/>
      <c r="L37" s="110"/>
      <c r="M37" s="112"/>
    </row>
    <row r="38" spans="2:13" x14ac:dyDescent="0.25">
      <c r="B38" s="113" t="s">
        <v>64</v>
      </c>
      <c r="C38" s="62">
        <v>274.25202106</v>
      </c>
      <c r="D38" s="62">
        <v>327.89</v>
      </c>
      <c r="E38" s="62">
        <v>365.327</v>
      </c>
      <c r="F38" s="63">
        <v>394.79613672065955</v>
      </c>
      <c r="G38" s="64">
        <v>0.129</v>
      </c>
      <c r="H38" s="64">
        <v>1</v>
      </c>
      <c r="I38" s="62">
        <v>417.57900000000001</v>
      </c>
      <c r="J38" s="62">
        <v>432.31799999999998</v>
      </c>
      <c r="K38" s="62">
        <v>455.08699999999999</v>
      </c>
      <c r="L38" s="64">
        <v>4.9000000000000002E-2</v>
      </c>
      <c r="M38" s="65">
        <v>1</v>
      </c>
    </row>
    <row r="39" spans="2:13" x14ac:dyDescent="0.25">
      <c r="B39" s="115" t="s">
        <v>49</v>
      </c>
      <c r="C39" s="67">
        <v>171.887</v>
      </c>
      <c r="D39" s="68">
        <v>185.00899999999999</v>
      </c>
      <c r="E39" s="68">
        <v>225.81800000000001</v>
      </c>
      <c r="F39" s="116">
        <v>265.00700000000001</v>
      </c>
      <c r="G39" s="70">
        <v>0.155</v>
      </c>
      <c r="H39" s="70">
        <v>0.62</v>
      </c>
      <c r="I39" s="68">
        <v>273.96100000000001</v>
      </c>
      <c r="J39" s="68">
        <v>285.64499999999998</v>
      </c>
      <c r="K39" s="69">
        <v>301.40199999999999</v>
      </c>
      <c r="L39" s="70">
        <v>4.3999999999999997E-2</v>
      </c>
      <c r="M39" s="70">
        <v>0.66300000000000003</v>
      </c>
    </row>
    <row r="40" spans="2:13" x14ac:dyDescent="0.25">
      <c r="B40" s="115" t="s">
        <v>50</v>
      </c>
      <c r="C40" s="71">
        <v>102.36502106</v>
      </c>
      <c r="D40" s="72">
        <v>142.881</v>
      </c>
      <c r="E40" s="72">
        <v>139.50899999999999</v>
      </c>
      <c r="F40" s="117">
        <v>129.78913672065954</v>
      </c>
      <c r="G40" s="74">
        <v>8.2000000000000003E-2</v>
      </c>
      <c r="H40" s="74">
        <v>0.38</v>
      </c>
      <c r="I40" s="72">
        <v>143.61799999999999</v>
      </c>
      <c r="J40" s="72">
        <v>146.673</v>
      </c>
      <c r="K40" s="73">
        <v>153.685</v>
      </c>
      <c r="L40" s="74">
        <v>5.8000000000000003E-2</v>
      </c>
      <c r="M40" s="74">
        <v>0.33700000000000002</v>
      </c>
    </row>
    <row r="41" spans="2:13" x14ac:dyDescent="0.25">
      <c r="B41" s="118" t="s">
        <v>65</v>
      </c>
      <c r="C41" s="94">
        <v>274.25202106</v>
      </c>
      <c r="D41" s="94">
        <v>327.89</v>
      </c>
      <c r="E41" s="94">
        <v>365.327</v>
      </c>
      <c r="F41" s="119">
        <v>394.79613672065955</v>
      </c>
      <c r="G41" s="120">
        <v>0.129</v>
      </c>
      <c r="H41" s="120">
        <v>1</v>
      </c>
      <c r="I41" s="94">
        <v>417.57900000000001</v>
      </c>
      <c r="J41" s="94">
        <v>432.31799999999998</v>
      </c>
      <c r="K41" s="95">
        <v>455.08699999999999</v>
      </c>
      <c r="L41" s="120">
        <v>4.9000000000000002E-2</v>
      </c>
      <c r="M41" s="121">
        <v>1</v>
      </c>
    </row>
    <row r="42" spans="2:13" ht="18" x14ac:dyDescent="0.25">
      <c r="B42" s="113" t="s">
        <v>66</v>
      </c>
      <c r="C42" s="62">
        <v>-21.076000000000001</v>
      </c>
      <c r="D42" s="62">
        <v>-4.1589999999999998</v>
      </c>
      <c r="E42" s="62">
        <v>-7.3879999999999999</v>
      </c>
      <c r="F42" s="63">
        <v>-7.4454525749999982</v>
      </c>
      <c r="G42" s="64">
        <v>-0.29299999999999998</v>
      </c>
      <c r="H42" s="64">
        <v>1</v>
      </c>
      <c r="I42" s="62">
        <v>-10.502000000000001</v>
      </c>
      <c r="J42" s="62">
        <v>-10.502000000000001</v>
      </c>
      <c r="K42" s="123">
        <v>-10.984</v>
      </c>
      <c r="L42" s="64">
        <v>0.13800000000000001</v>
      </c>
      <c r="M42" s="65">
        <v>1</v>
      </c>
    </row>
    <row r="43" spans="2:13" ht="18" x14ac:dyDescent="0.25">
      <c r="B43" s="115" t="s">
        <v>67</v>
      </c>
      <c r="C43" s="67">
        <v>-19.327999999999999</v>
      </c>
      <c r="D43" s="68">
        <v>-3.3069999999999999</v>
      </c>
      <c r="E43" s="68">
        <v>-7.4290000000000003</v>
      </c>
      <c r="F43" s="116">
        <v>-7.4454525749999982</v>
      </c>
      <c r="G43" s="70">
        <v>-0.27200000000000002</v>
      </c>
      <c r="H43" s="70">
        <v>0.92900000000000005</v>
      </c>
      <c r="I43" s="68">
        <v>-10.502000000000001</v>
      </c>
      <c r="J43" s="68">
        <v>-10.502000000000001</v>
      </c>
      <c r="K43" s="68">
        <v>-10.984</v>
      </c>
      <c r="L43" s="70">
        <v>0.13800000000000001</v>
      </c>
      <c r="M43" s="70">
        <v>1</v>
      </c>
    </row>
    <row r="44" spans="2:13" ht="18" x14ac:dyDescent="0.25">
      <c r="B44" s="115" t="s">
        <v>68</v>
      </c>
      <c r="C44" s="90">
        <v>-1.7669999999999999</v>
      </c>
      <c r="D44" s="91">
        <v>-1.0529999999999999</v>
      </c>
      <c r="E44" s="91">
        <v>0</v>
      </c>
      <c r="F44" s="114">
        <v>0</v>
      </c>
      <c r="G44" s="93">
        <v>-1</v>
      </c>
      <c r="H44" s="93">
        <v>8.4000000000000005E-2</v>
      </c>
      <c r="I44" s="91">
        <v>0</v>
      </c>
      <c r="J44" s="91">
        <v>0</v>
      </c>
      <c r="K44" s="91">
        <v>0</v>
      </c>
      <c r="L44" s="93">
        <v>0</v>
      </c>
      <c r="M44" s="93">
        <v>0</v>
      </c>
    </row>
    <row r="45" spans="2:13" ht="27" x14ac:dyDescent="0.25">
      <c r="B45" s="115" t="s">
        <v>69</v>
      </c>
      <c r="C45" s="71">
        <v>1.9E-2</v>
      </c>
      <c r="D45" s="72">
        <v>0.20100000000000001</v>
      </c>
      <c r="E45" s="72">
        <v>4.1000000000000002E-2</v>
      </c>
      <c r="F45" s="117">
        <v>0</v>
      </c>
      <c r="G45" s="74">
        <v>-1</v>
      </c>
      <c r="H45" s="74">
        <v>-1.4E-2</v>
      </c>
      <c r="I45" s="72">
        <v>0</v>
      </c>
      <c r="J45" s="72">
        <v>0</v>
      </c>
      <c r="K45" s="72">
        <v>0</v>
      </c>
      <c r="L45" s="74">
        <v>0</v>
      </c>
      <c r="M45" s="74">
        <v>0</v>
      </c>
    </row>
    <row r="46" spans="2:13" ht="18" x14ac:dyDescent="0.25">
      <c r="B46" s="113" t="s">
        <v>118</v>
      </c>
      <c r="C46" s="62">
        <v>0</v>
      </c>
      <c r="D46" s="62">
        <v>3.383</v>
      </c>
      <c r="E46" s="62">
        <v>0.93500000000000005</v>
      </c>
      <c r="F46" s="63">
        <v>0</v>
      </c>
      <c r="G46" s="64">
        <v>0</v>
      </c>
      <c r="H46" s="64">
        <v>0</v>
      </c>
      <c r="I46" s="62">
        <v>0</v>
      </c>
      <c r="J46" s="62">
        <v>0</v>
      </c>
      <c r="K46" s="123">
        <v>0</v>
      </c>
      <c r="L46" s="64">
        <v>0</v>
      </c>
      <c r="M46" s="65">
        <v>0</v>
      </c>
    </row>
    <row r="47" spans="2:13" x14ac:dyDescent="0.25">
      <c r="B47" s="115" t="s">
        <v>119</v>
      </c>
      <c r="C47" s="208">
        <v>0</v>
      </c>
      <c r="D47" s="209">
        <v>3.383</v>
      </c>
      <c r="E47" s="209">
        <v>0.93500000000000005</v>
      </c>
      <c r="F47" s="214">
        <v>0</v>
      </c>
      <c r="G47" s="211">
        <v>0</v>
      </c>
      <c r="H47" s="211">
        <v>0</v>
      </c>
      <c r="I47" s="209">
        <v>0</v>
      </c>
      <c r="J47" s="209">
        <v>0</v>
      </c>
      <c r="K47" s="209">
        <v>0</v>
      </c>
      <c r="L47" s="211">
        <v>0</v>
      </c>
      <c r="M47" s="211">
        <v>0</v>
      </c>
    </row>
    <row r="48" spans="2:13" ht="18" x14ac:dyDescent="0.25">
      <c r="B48" s="124" t="s">
        <v>71</v>
      </c>
      <c r="C48" s="125">
        <v>28.80597894000001</v>
      </c>
      <c r="D48" s="125">
        <v>93.60899999999998</v>
      </c>
      <c r="E48" s="125">
        <v>85.230999999999966</v>
      </c>
      <c r="F48" s="126">
        <v>-21.345589295659586</v>
      </c>
      <c r="G48" s="127">
        <v>-1.905</v>
      </c>
      <c r="H48" s="127">
        <v>0.13400000000000001</v>
      </c>
      <c r="I48" s="125">
        <v>-10.502000000000001</v>
      </c>
      <c r="J48" s="125">
        <v>-10.502000000000001</v>
      </c>
      <c r="K48" s="128">
        <v>-10.984</v>
      </c>
      <c r="L48" s="127">
        <v>-0.19900000000000001</v>
      </c>
      <c r="M48" s="129">
        <v>1</v>
      </c>
    </row>
    <row r="49" spans="2:13" x14ac:dyDescent="0.25">
      <c r="B49" s="55"/>
      <c r="C49" s="101"/>
      <c r="D49" s="101"/>
      <c r="E49" s="101"/>
      <c r="F49" s="101"/>
      <c r="G49" s="130"/>
      <c r="H49" s="130"/>
      <c r="I49" s="101"/>
      <c r="J49" s="101"/>
      <c r="K49" s="101"/>
      <c r="L49" s="130"/>
      <c r="M49" s="130"/>
    </row>
    <row r="50" spans="2:13" ht="18" x14ac:dyDescent="0.25">
      <c r="B50" s="55" t="s">
        <v>72</v>
      </c>
      <c r="C50" s="101"/>
      <c r="D50" s="101"/>
      <c r="E50" s="101"/>
      <c r="F50" s="101"/>
      <c r="G50" s="131"/>
      <c r="H50" s="131"/>
      <c r="I50" s="101"/>
      <c r="J50" s="101"/>
      <c r="K50" s="101"/>
      <c r="L50" s="131"/>
      <c r="M50" s="131"/>
    </row>
    <row r="51" spans="2:13" x14ac:dyDescent="0.25">
      <c r="B51" s="132" t="s">
        <v>73</v>
      </c>
      <c r="C51" s="84">
        <v>31.698</v>
      </c>
      <c r="D51" s="84">
        <v>29.437999999999999</v>
      </c>
      <c r="E51" s="84">
        <v>31.065000000000001</v>
      </c>
      <c r="F51" s="85">
        <v>38.51</v>
      </c>
      <c r="G51" s="133">
        <v>6.7000000000000004E-2</v>
      </c>
      <c r="H51" s="133">
        <v>0.113</v>
      </c>
      <c r="I51" s="84">
        <v>49.012</v>
      </c>
      <c r="J51" s="84">
        <v>59.514000000000003</v>
      </c>
      <c r="K51" s="84">
        <v>70.498000000000005</v>
      </c>
      <c r="L51" s="133">
        <v>0.223</v>
      </c>
      <c r="M51" s="134">
        <v>0.15</v>
      </c>
    </row>
    <row r="52" spans="2:13" x14ac:dyDescent="0.25">
      <c r="B52" s="135" t="s">
        <v>74</v>
      </c>
      <c r="C52" s="101"/>
      <c r="D52" s="101"/>
      <c r="E52" s="101"/>
      <c r="F52" s="114"/>
      <c r="G52" s="93"/>
      <c r="H52" s="93"/>
      <c r="I52" s="101"/>
      <c r="J52" s="101"/>
      <c r="K52" s="101"/>
      <c r="L52" s="93"/>
      <c r="M52" s="136"/>
    </row>
    <row r="53" spans="2:13" x14ac:dyDescent="0.25">
      <c r="B53" s="135" t="s">
        <v>75</v>
      </c>
      <c r="C53" s="137">
        <v>-19.327999999999999</v>
      </c>
      <c r="D53" s="138">
        <v>-3.3069999999999999</v>
      </c>
      <c r="E53" s="138">
        <v>-7.4290000000000003</v>
      </c>
      <c r="F53" s="139">
        <v>-7.4454525749999982</v>
      </c>
      <c r="G53" s="140">
        <v>-0.27200000000000002</v>
      </c>
      <c r="H53" s="140">
        <v>1</v>
      </c>
      <c r="I53" s="138">
        <v>-10.502000000000001</v>
      </c>
      <c r="J53" s="138">
        <v>-10.502000000000001</v>
      </c>
      <c r="K53" s="138">
        <v>-10.984</v>
      </c>
      <c r="L53" s="140">
        <v>0.13800000000000001</v>
      </c>
      <c r="M53" s="140">
        <v>1</v>
      </c>
    </row>
    <row r="54" spans="2:13" x14ac:dyDescent="0.25">
      <c r="B54" s="66" t="s">
        <v>77</v>
      </c>
      <c r="C54" s="101">
        <v>13.582000000000001</v>
      </c>
      <c r="D54" s="101">
        <v>20.332999999999998</v>
      </c>
      <c r="E54" s="101">
        <v>15.821</v>
      </c>
      <c r="F54" s="114">
        <v>16</v>
      </c>
      <c r="G54" s="93">
        <v>5.6000000000000001E-2</v>
      </c>
      <c r="H54" s="93">
        <v>5.6000000000000001E-2</v>
      </c>
      <c r="I54" s="101">
        <v>16</v>
      </c>
      <c r="J54" s="101">
        <v>16</v>
      </c>
      <c r="K54" s="101">
        <v>16</v>
      </c>
      <c r="L54" s="93">
        <v>0</v>
      </c>
      <c r="M54" s="136">
        <v>4.3999999999999997E-2</v>
      </c>
    </row>
    <row r="55" spans="2:13" x14ac:dyDescent="0.25">
      <c r="B55" s="66" t="s">
        <v>78</v>
      </c>
      <c r="C55" s="101">
        <v>150.76400000000001</v>
      </c>
      <c r="D55" s="101">
        <v>244.37299999999999</v>
      </c>
      <c r="E55" s="101">
        <v>329.60399999999998</v>
      </c>
      <c r="F55" s="114">
        <v>308.25900000000001</v>
      </c>
      <c r="G55" s="93">
        <v>0.26900000000000002</v>
      </c>
      <c r="H55" s="93">
        <v>0.83099999999999996</v>
      </c>
      <c r="I55" s="101">
        <v>297.75700000000001</v>
      </c>
      <c r="J55" s="101">
        <v>287.255</v>
      </c>
      <c r="K55" s="101">
        <v>276.27100000000002</v>
      </c>
      <c r="L55" s="93">
        <v>-3.5999999999999997E-2</v>
      </c>
      <c r="M55" s="136">
        <v>0.80600000000000005</v>
      </c>
    </row>
    <row r="56" spans="2:13" x14ac:dyDescent="0.25">
      <c r="B56" s="79" t="s">
        <v>79</v>
      </c>
      <c r="C56" s="94">
        <v>196.04400000000001</v>
      </c>
      <c r="D56" s="94">
        <v>294.14400000000001</v>
      </c>
      <c r="E56" s="94">
        <v>376.49</v>
      </c>
      <c r="F56" s="119">
        <v>362.76900000000001</v>
      </c>
      <c r="G56" s="120">
        <v>0.22800000000000001</v>
      </c>
      <c r="H56" s="120">
        <v>1</v>
      </c>
      <c r="I56" s="94">
        <v>362.76900000000001</v>
      </c>
      <c r="J56" s="94">
        <v>362.76900000000001</v>
      </c>
      <c r="K56" s="94">
        <v>362.76900000000001</v>
      </c>
      <c r="L56" s="120">
        <v>0</v>
      </c>
      <c r="M56" s="121">
        <v>1</v>
      </c>
    </row>
    <row r="57" spans="2:13" x14ac:dyDescent="0.25">
      <c r="B57" s="66" t="s">
        <v>80</v>
      </c>
      <c r="C57" s="101">
        <v>25.407</v>
      </c>
      <c r="D57" s="101">
        <v>47.463999999999999</v>
      </c>
      <c r="E57" s="101">
        <v>69.971999999999994</v>
      </c>
      <c r="F57" s="114">
        <v>56.072000000000003</v>
      </c>
      <c r="G57" s="93">
        <v>0.30199999999999999</v>
      </c>
      <c r="H57" s="93">
        <v>0.158</v>
      </c>
      <c r="I57" s="101">
        <v>56.072000000000003</v>
      </c>
      <c r="J57" s="101">
        <v>56.072000000000003</v>
      </c>
      <c r="K57" s="101">
        <v>56.072000000000003</v>
      </c>
      <c r="L57" s="93">
        <v>0</v>
      </c>
      <c r="M57" s="136">
        <v>0.155</v>
      </c>
    </row>
    <row r="58" spans="2:13" x14ac:dyDescent="0.25">
      <c r="B58" s="141" t="s">
        <v>81</v>
      </c>
      <c r="C58" s="101">
        <v>0</v>
      </c>
      <c r="D58" s="101">
        <v>3.383</v>
      </c>
      <c r="E58" s="101">
        <v>4.3179999999999996</v>
      </c>
      <c r="F58" s="114">
        <v>4.3179999999999996</v>
      </c>
      <c r="G58" s="93">
        <v>0</v>
      </c>
      <c r="H58" s="93">
        <v>8.9999999999999993E-3</v>
      </c>
      <c r="I58" s="101">
        <v>4.3179999999999996</v>
      </c>
      <c r="J58" s="101">
        <v>4.3179999999999996</v>
      </c>
      <c r="K58" s="101">
        <v>4.3179999999999996</v>
      </c>
      <c r="L58" s="93">
        <v>0</v>
      </c>
      <c r="M58" s="136">
        <v>1.2E-2</v>
      </c>
    </row>
    <row r="59" spans="2:13" x14ac:dyDescent="0.25">
      <c r="B59" s="142" t="s">
        <v>145</v>
      </c>
      <c r="C59" s="101">
        <v>1.601</v>
      </c>
      <c r="D59" s="101">
        <v>3.2589999999999999</v>
      </c>
      <c r="E59" s="101">
        <v>4.0640000000000001</v>
      </c>
      <c r="F59" s="114">
        <v>1.601</v>
      </c>
      <c r="G59" s="93">
        <v>0</v>
      </c>
      <c r="H59" s="93">
        <v>8.9999999999999993E-3</v>
      </c>
      <c r="I59" s="101">
        <v>1.601</v>
      </c>
      <c r="J59" s="101">
        <v>1.601</v>
      </c>
      <c r="K59" s="101">
        <v>1.601</v>
      </c>
      <c r="L59" s="93">
        <v>0</v>
      </c>
      <c r="M59" s="136">
        <v>4.0000000000000001E-3</v>
      </c>
    </row>
    <row r="60" spans="2:13" x14ac:dyDescent="0.25">
      <c r="B60" s="141" t="s">
        <v>119</v>
      </c>
      <c r="C60" s="101">
        <v>122.782</v>
      </c>
      <c r="D60" s="101">
        <v>200.79900000000001</v>
      </c>
      <c r="E60" s="101">
        <v>256.77600000000001</v>
      </c>
      <c r="F60" s="114">
        <v>245.21799999999999</v>
      </c>
      <c r="G60" s="93">
        <v>0.25900000000000001</v>
      </c>
      <c r="H60" s="93">
        <v>0.66700000000000004</v>
      </c>
      <c r="I60" s="101">
        <v>244.726</v>
      </c>
      <c r="J60" s="101">
        <v>244.726</v>
      </c>
      <c r="K60" s="101">
        <v>244.726</v>
      </c>
      <c r="L60" s="93">
        <v>-1E-3</v>
      </c>
      <c r="M60" s="136">
        <v>0.67500000000000004</v>
      </c>
    </row>
    <row r="61" spans="2:13" x14ac:dyDescent="0.25">
      <c r="B61" s="141" t="s">
        <v>82</v>
      </c>
      <c r="C61" s="101">
        <v>32.066000000000003</v>
      </c>
      <c r="D61" s="101">
        <v>15.657</v>
      </c>
      <c r="E61" s="101">
        <v>11.52</v>
      </c>
      <c r="F61" s="114">
        <v>35</v>
      </c>
      <c r="G61" s="93">
        <v>0.03</v>
      </c>
      <c r="H61" s="93">
        <v>8.5999999999999993E-2</v>
      </c>
      <c r="I61" s="101">
        <v>35</v>
      </c>
      <c r="J61" s="101">
        <v>35</v>
      </c>
      <c r="K61" s="101">
        <v>35</v>
      </c>
      <c r="L61" s="93">
        <v>0</v>
      </c>
      <c r="M61" s="136">
        <v>9.6000000000000002E-2</v>
      </c>
    </row>
    <row r="62" spans="2:13" x14ac:dyDescent="0.25">
      <c r="B62" s="141" t="s">
        <v>83</v>
      </c>
      <c r="C62" s="101">
        <v>14.188000000000001</v>
      </c>
      <c r="D62" s="101">
        <v>23.582000000000001</v>
      </c>
      <c r="E62" s="101">
        <v>29.84</v>
      </c>
      <c r="F62" s="114">
        <v>20.559749955000001</v>
      </c>
      <c r="G62" s="93">
        <v>0.13200000000000001</v>
      </c>
      <c r="H62" s="93">
        <v>7.1999999999999995E-2</v>
      </c>
      <c r="I62" s="101">
        <v>21.051842727979498</v>
      </c>
      <c r="J62" s="101">
        <v>21.051842727979498</v>
      </c>
      <c r="K62" s="101">
        <v>21.052</v>
      </c>
      <c r="L62" s="93">
        <v>8.0000000000000002E-3</v>
      </c>
      <c r="M62" s="136">
        <v>5.8000000000000003E-2</v>
      </c>
    </row>
    <row r="63" spans="2:13" x14ac:dyDescent="0.25">
      <c r="B63" s="79" t="s">
        <v>85</v>
      </c>
      <c r="C63" s="94">
        <v>196.04399999999998</v>
      </c>
      <c r="D63" s="94">
        <v>294.14400000000001</v>
      </c>
      <c r="E63" s="94">
        <v>376.48999999999995</v>
      </c>
      <c r="F63" s="119">
        <v>362.76874995499998</v>
      </c>
      <c r="G63" s="120">
        <v>0.22800000000000001</v>
      </c>
      <c r="H63" s="120">
        <v>1</v>
      </c>
      <c r="I63" s="94">
        <v>362.76884272797946</v>
      </c>
      <c r="J63" s="94">
        <v>362.76884272797946</v>
      </c>
      <c r="K63" s="94">
        <v>362.76900000000001</v>
      </c>
      <c r="L63" s="120">
        <v>0</v>
      </c>
      <c r="M63" s="121">
        <v>1</v>
      </c>
    </row>
    <row r="64" spans="2:13" x14ac:dyDescent="0.25">
      <c r="B64" s="143"/>
      <c r="C64" s="144"/>
      <c r="D64" s="144"/>
      <c r="E64" s="145"/>
      <c r="F64" s="145"/>
      <c r="G64" s="145"/>
      <c r="H64" s="145"/>
      <c r="I64" s="145"/>
      <c r="J64" s="145"/>
      <c r="K64" s="146"/>
      <c r="L64" s="146"/>
      <c r="M64" s="146"/>
    </row>
    <row r="65" spans="2:13" x14ac:dyDescent="0.25"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L65" s="148"/>
      <c r="M65" s="149"/>
    </row>
    <row r="66" spans="2:13" x14ac:dyDescent="0.25">
      <c r="B66" s="150"/>
      <c r="C66" s="151"/>
      <c r="D66" s="62"/>
      <c r="E66" s="62"/>
      <c r="F66" s="152"/>
      <c r="G66" s="152"/>
      <c r="H66" s="152"/>
      <c r="I66" s="62"/>
      <c r="J66" s="153"/>
      <c r="K66" s="148"/>
      <c r="L66" s="148"/>
      <c r="M66" s="148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B179C-8AD7-4A69-A5AB-E596D07AB2C7}">
  <dimension ref="B1:U14"/>
  <sheetViews>
    <sheetView showGridLines="0" workbookViewId="0">
      <selection activeCell="D1" sqref="D1"/>
    </sheetView>
  </sheetViews>
  <sheetFormatPr defaultRowHeight="15" x14ac:dyDescent="0.25"/>
  <cols>
    <col min="1" max="1" width="2.7109375" customWidth="1"/>
  </cols>
  <sheetData>
    <row r="1" spans="2:21" x14ac:dyDescent="0.25">
      <c r="B1" s="12" t="s">
        <v>16</v>
      </c>
    </row>
    <row r="2" spans="2:21" x14ac:dyDescent="0.25">
      <c r="B2" s="280" t="s">
        <v>166</v>
      </c>
      <c r="C2" s="290"/>
      <c r="D2" s="29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</row>
    <row r="3" spans="2:21" x14ac:dyDescent="0.25">
      <c r="B3" s="154"/>
      <c r="C3" s="291" t="s">
        <v>87</v>
      </c>
      <c r="D3" s="292"/>
      <c r="E3" s="155" t="s">
        <v>88</v>
      </c>
      <c r="F3" s="293" t="s">
        <v>89</v>
      </c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156"/>
      <c r="T3" s="294" t="s">
        <v>90</v>
      </c>
      <c r="U3" s="296" t="s">
        <v>91</v>
      </c>
    </row>
    <row r="4" spans="2:21" ht="54" x14ac:dyDescent="0.25">
      <c r="B4" s="157"/>
      <c r="C4" s="158" t="s">
        <v>92</v>
      </c>
      <c r="D4" s="159" t="s">
        <v>93</v>
      </c>
      <c r="E4" s="287" t="s">
        <v>94</v>
      </c>
      <c r="F4" s="288"/>
      <c r="G4" s="289"/>
      <c r="H4" s="287" t="s">
        <v>95</v>
      </c>
      <c r="I4" s="288"/>
      <c r="J4" s="289"/>
      <c r="K4" s="287" t="s">
        <v>96</v>
      </c>
      <c r="L4" s="288"/>
      <c r="M4" s="288"/>
      <c r="N4" s="288"/>
      <c r="O4" s="288"/>
      <c r="P4" s="288"/>
      <c r="Q4" s="288"/>
      <c r="R4" s="288"/>
      <c r="S4" s="289"/>
      <c r="T4" s="295"/>
      <c r="U4" s="297"/>
    </row>
    <row r="5" spans="2:21" x14ac:dyDescent="0.25">
      <c r="B5" s="160"/>
      <c r="C5" s="161"/>
      <c r="D5" s="162"/>
      <c r="E5" s="287" t="s">
        <v>9</v>
      </c>
      <c r="F5" s="288"/>
      <c r="G5" s="289"/>
      <c r="H5" s="287" t="s">
        <v>10</v>
      </c>
      <c r="I5" s="288"/>
      <c r="J5" s="289"/>
      <c r="K5" s="287" t="s">
        <v>11</v>
      </c>
      <c r="L5" s="288"/>
      <c r="M5" s="289"/>
      <c r="N5" s="287" t="s">
        <v>12</v>
      </c>
      <c r="O5" s="288"/>
      <c r="P5" s="289"/>
      <c r="Q5" s="287" t="s">
        <v>13</v>
      </c>
      <c r="R5" s="288"/>
      <c r="S5" s="289"/>
      <c r="T5" s="163" t="s">
        <v>25</v>
      </c>
      <c r="U5" s="164"/>
    </row>
    <row r="6" spans="2:21" ht="19.5" x14ac:dyDescent="0.25">
      <c r="B6" s="165" t="s">
        <v>167</v>
      </c>
      <c r="C6" s="166"/>
      <c r="D6" s="167"/>
      <c r="E6" s="168" t="s">
        <v>98</v>
      </c>
      <c r="F6" s="169" t="s">
        <v>99</v>
      </c>
      <c r="G6" s="170" t="s">
        <v>100</v>
      </c>
      <c r="H6" s="168" t="s">
        <v>98</v>
      </c>
      <c r="I6" s="169" t="s">
        <v>99</v>
      </c>
      <c r="J6" s="170" t="s">
        <v>100</v>
      </c>
      <c r="K6" s="168" t="s">
        <v>98</v>
      </c>
      <c r="L6" s="169" t="s">
        <v>99</v>
      </c>
      <c r="M6" s="170" t="s">
        <v>100</v>
      </c>
      <c r="N6" s="168" t="s">
        <v>98</v>
      </c>
      <c r="O6" s="169" t="s">
        <v>99</v>
      </c>
      <c r="P6" s="170" t="s">
        <v>100</v>
      </c>
      <c r="Q6" s="168" t="s">
        <v>98</v>
      </c>
      <c r="R6" s="169" t="s">
        <v>99</v>
      </c>
      <c r="S6" s="170" t="s">
        <v>100</v>
      </c>
      <c r="T6" s="171" t="s">
        <v>101</v>
      </c>
      <c r="U6" s="172"/>
    </row>
    <row r="7" spans="2:21" ht="18" x14ac:dyDescent="0.25">
      <c r="B7" s="173" t="s">
        <v>102</v>
      </c>
      <c r="C7" s="174">
        <v>38</v>
      </c>
      <c r="D7" s="175">
        <v>408</v>
      </c>
      <c r="E7" s="176">
        <v>293</v>
      </c>
      <c r="F7" s="177">
        <v>224.24199999999999</v>
      </c>
      <c r="G7" s="178">
        <v>0.76533105802047774</v>
      </c>
      <c r="H7" s="176">
        <v>284</v>
      </c>
      <c r="I7" s="177">
        <v>265.00700000000001</v>
      </c>
      <c r="J7" s="178">
        <v>0.93312323943661979</v>
      </c>
      <c r="K7" s="176">
        <v>322</v>
      </c>
      <c r="L7" s="177">
        <v>273.96099999999996</v>
      </c>
      <c r="M7" s="178">
        <v>0.85081055900621105</v>
      </c>
      <c r="N7" s="176">
        <v>322</v>
      </c>
      <c r="O7" s="177">
        <v>285.64499999999998</v>
      </c>
      <c r="P7" s="178">
        <v>0.88709627329192542</v>
      </c>
      <c r="Q7" s="176">
        <v>322</v>
      </c>
      <c r="R7" s="177">
        <v>301.40200000000004</v>
      </c>
      <c r="S7" s="177">
        <v>0.9360310559006213</v>
      </c>
      <c r="T7" s="179">
        <v>4.2747547836686106E-2</v>
      </c>
      <c r="U7" s="179">
        <v>1</v>
      </c>
    </row>
    <row r="8" spans="2:21" x14ac:dyDescent="0.25">
      <c r="B8" s="180" t="s">
        <v>103</v>
      </c>
      <c r="C8" s="181">
        <v>1</v>
      </c>
      <c r="D8" s="181">
        <v>54</v>
      </c>
      <c r="E8" s="182">
        <v>47</v>
      </c>
      <c r="F8" s="183">
        <v>15.132</v>
      </c>
      <c r="G8" s="184">
        <v>0.32195744680851063</v>
      </c>
      <c r="H8" s="182">
        <v>47</v>
      </c>
      <c r="I8" s="183">
        <v>15.51</v>
      </c>
      <c r="J8" s="184">
        <v>0.33</v>
      </c>
      <c r="K8" s="182">
        <v>48</v>
      </c>
      <c r="L8" s="183">
        <v>18.286999999999999</v>
      </c>
      <c r="M8" s="184">
        <v>0.38097916666666665</v>
      </c>
      <c r="N8" s="182">
        <v>48</v>
      </c>
      <c r="O8" s="183">
        <v>18.934999999999999</v>
      </c>
      <c r="P8" s="184">
        <v>0.39447916666666666</v>
      </c>
      <c r="Q8" s="185">
        <v>48</v>
      </c>
      <c r="R8" s="183">
        <v>19.882000000000001</v>
      </c>
      <c r="S8" s="183">
        <v>0.41420833333333335</v>
      </c>
      <c r="T8" s="186">
        <v>7.0424855510375917E-3</v>
      </c>
      <c r="U8" s="187">
        <v>0.15317448167264458</v>
      </c>
    </row>
    <row r="9" spans="2:21" x14ac:dyDescent="0.25">
      <c r="B9" s="180" t="s">
        <v>104</v>
      </c>
      <c r="C9" s="188">
        <v>8</v>
      </c>
      <c r="D9" s="188">
        <v>75</v>
      </c>
      <c r="E9" s="189">
        <v>65</v>
      </c>
      <c r="F9" s="190">
        <v>50.585999999999999</v>
      </c>
      <c r="G9" s="191">
        <v>0.77824615384615381</v>
      </c>
      <c r="H9" s="189">
        <v>63</v>
      </c>
      <c r="I9" s="190">
        <v>52.661000000000001</v>
      </c>
      <c r="J9" s="191">
        <v>0.8358888888888889</v>
      </c>
      <c r="K9" s="189">
        <v>71</v>
      </c>
      <c r="L9" s="190">
        <v>49.424999999999997</v>
      </c>
      <c r="M9" s="191">
        <v>0.69612676056338019</v>
      </c>
      <c r="N9" s="189">
        <v>71</v>
      </c>
      <c r="O9" s="190">
        <v>46.195</v>
      </c>
      <c r="P9" s="191">
        <v>0.65063380281690142</v>
      </c>
      <c r="Q9" s="192">
        <v>71</v>
      </c>
      <c r="R9" s="190">
        <v>49.981000000000002</v>
      </c>
      <c r="S9" s="190">
        <v>0.70395774647887321</v>
      </c>
      <c r="T9" s="193">
        <v>4.0652982119847358E-2</v>
      </c>
      <c r="U9" s="194">
        <v>0.22083041728632666</v>
      </c>
    </row>
    <row r="10" spans="2:21" x14ac:dyDescent="0.25">
      <c r="B10" s="180" t="s">
        <v>105</v>
      </c>
      <c r="C10" s="188">
        <v>23</v>
      </c>
      <c r="D10" s="188">
        <v>221</v>
      </c>
      <c r="E10" s="189">
        <v>132</v>
      </c>
      <c r="F10" s="190">
        <v>100.95</v>
      </c>
      <c r="G10" s="191">
        <v>0.76477272727272727</v>
      </c>
      <c r="H10" s="189">
        <v>126</v>
      </c>
      <c r="I10" s="190">
        <v>130.631</v>
      </c>
      <c r="J10" s="191">
        <v>1.0367539682539682</v>
      </c>
      <c r="K10" s="189">
        <v>149</v>
      </c>
      <c r="L10" s="190">
        <v>132.136</v>
      </c>
      <c r="M10" s="191">
        <v>0.88681879194630875</v>
      </c>
      <c r="N10" s="189">
        <v>149</v>
      </c>
      <c r="O10" s="190">
        <v>143.238</v>
      </c>
      <c r="P10" s="191">
        <v>0.96132885906040266</v>
      </c>
      <c r="Q10" s="192">
        <v>149</v>
      </c>
      <c r="R10" s="190">
        <v>150.399</v>
      </c>
      <c r="S10" s="190">
        <v>1.0093892617449665</v>
      </c>
      <c r="T10" s="193">
        <v>5.7479380071664421E-2</v>
      </c>
      <c r="U10" s="194">
        <v>0.45796518239874023</v>
      </c>
    </row>
    <row r="11" spans="2:21" x14ac:dyDescent="0.25">
      <c r="B11" s="180" t="s">
        <v>106</v>
      </c>
      <c r="C11" s="188">
        <v>6</v>
      </c>
      <c r="D11" s="188">
        <v>56</v>
      </c>
      <c r="E11" s="189">
        <v>47</v>
      </c>
      <c r="F11" s="190">
        <v>52.219000000000001</v>
      </c>
      <c r="G11" s="191">
        <v>1.1110425531914894</v>
      </c>
      <c r="H11" s="189">
        <v>46</v>
      </c>
      <c r="I11" s="190">
        <v>60.478000000000002</v>
      </c>
      <c r="J11" s="191">
        <v>1.3147391304347826</v>
      </c>
      <c r="K11" s="189">
        <v>52</v>
      </c>
      <c r="L11" s="190">
        <v>68.165000000000006</v>
      </c>
      <c r="M11" s="191">
        <v>1.3108653846153848</v>
      </c>
      <c r="N11" s="189">
        <v>52</v>
      </c>
      <c r="O11" s="190">
        <v>71.123999999999995</v>
      </c>
      <c r="P11" s="191">
        <v>1.3677692307692306</v>
      </c>
      <c r="Q11" s="192">
        <v>52</v>
      </c>
      <c r="R11" s="190">
        <v>74.679000000000002</v>
      </c>
      <c r="S11" s="190">
        <v>1.4361346153846155</v>
      </c>
      <c r="T11" s="193">
        <v>4.1714007510293971E-2</v>
      </c>
      <c r="U11" s="194">
        <v>0.1616109701688391</v>
      </c>
    </row>
    <row r="12" spans="2:21" x14ac:dyDescent="0.25">
      <c r="B12" s="195" t="s">
        <v>107</v>
      </c>
      <c r="C12" s="196">
        <v>0</v>
      </c>
      <c r="D12" s="196">
        <v>2</v>
      </c>
      <c r="E12" s="197">
        <v>2</v>
      </c>
      <c r="F12" s="198">
        <v>5.3550000000000004</v>
      </c>
      <c r="G12" s="199">
        <v>2.6775000000000002</v>
      </c>
      <c r="H12" s="197">
        <v>2</v>
      </c>
      <c r="I12" s="198">
        <v>5.7270000000000003</v>
      </c>
      <c r="J12" s="199">
        <v>2.8635000000000002</v>
      </c>
      <c r="K12" s="197">
        <v>2</v>
      </c>
      <c r="L12" s="198">
        <v>5.9480000000000004</v>
      </c>
      <c r="M12" s="199">
        <v>2.9740000000000002</v>
      </c>
      <c r="N12" s="197">
        <v>2</v>
      </c>
      <c r="O12" s="198">
        <v>6.1529999999999996</v>
      </c>
      <c r="P12" s="199">
        <v>3.0764999999999998</v>
      </c>
      <c r="Q12" s="200">
        <v>2</v>
      </c>
      <c r="R12" s="198">
        <v>6.4610000000000003</v>
      </c>
      <c r="S12" s="198">
        <v>3.2305000000000001</v>
      </c>
      <c r="T12" s="201">
        <v>0</v>
      </c>
      <c r="U12" s="202">
        <v>6.4189484734493915E-3</v>
      </c>
    </row>
    <row r="13" spans="2:21" x14ac:dyDescent="0.25">
      <c r="B13" s="203"/>
      <c r="C13" s="204"/>
      <c r="D13" s="204"/>
      <c r="E13" s="204"/>
      <c r="F13" s="204"/>
      <c r="G13" s="204"/>
      <c r="H13" s="204"/>
      <c r="I13" s="205"/>
      <c r="J13" s="205"/>
      <c r="K13" s="204"/>
      <c r="L13" s="205"/>
      <c r="M13" s="205"/>
      <c r="N13" s="204"/>
      <c r="O13" s="205"/>
      <c r="P13" s="205"/>
      <c r="Q13" s="204"/>
      <c r="R13" s="205"/>
      <c r="S13" s="205"/>
      <c r="T13" s="206"/>
      <c r="U13" s="206"/>
    </row>
    <row r="14" spans="2:21" x14ac:dyDescent="0.25"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28D82-1A76-4AFD-B985-5858CCA1A7FC}">
  <dimension ref="B1:AB14"/>
  <sheetViews>
    <sheetView showGridLines="0" workbookViewId="0">
      <selection activeCell="D1" sqref="D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2" t="s">
        <v>16</v>
      </c>
      <c r="AB1">
        <f>SUMPRODUCT(LEN(B2)-LEN(SUBSTITUTE(B2,{1,2,3,4,5,6,7,8,9,0},"")))</f>
        <v>4</v>
      </c>
    </row>
    <row r="2" spans="2:28" x14ac:dyDescent="0.25">
      <c r="B2" s="274" t="s">
        <v>168</v>
      </c>
      <c r="C2" s="274"/>
      <c r="D2" s="274"/>
      <c r="E2" s="274"/>
      <c r="F2" s="274"/>
      <c r="G2" s="274"/>
      <c r="H2" s="274"/>
      <c r="I2" s="274"/>
      <c r="J2" s="274"/>
      <c r="K2" s="274"/>
    </row>
    <row r="3" spans="2:28" ht="34.5" x14ac:dyDescent="0.25">
      <c r="B3" s="1"/>
      <c r="C3" s="2"/>
      <c r="D3" s="3"/>
      <c r="E3" s="275" t="s">
        <v>1</v>
      </c>
      <c r="F3" s="276"/>
      <c r="G3" s="277"/>
      <c r="H3" s="4" t="s">
        <v>2</v>
      </c>
      <c r="I3" s="278" t="s">
        <v>3</v>
      </c>
      <c r="J3" s="279"/>
      <c r="K3" s="279"/>
    </row>
    <row r="4" spans="2:28" ht="23.25" x14ac:dyDescent="0.25">
      <c r="B4" s="252" t="s">
        <v>4</v>
      </c>
      <c r="C4" s="253" t="s">
        <v>5</v>
      </c>
      <c r="D4" s="253" t="s">
        <v>6</v>
      </c>
      <c r="E4" s="254" t="s">
        <v>7</v>
      </c>
      <c r="F4" s="254" t="s">
        <v>8</v>
      </c>
      <c r="G4" s="254" t="s">
        <v>9</v>
      </c>
      <c r="H4" s="254" t="s">
        <v>10</v>
      </c>
      <c r="I4" s="254" t="s">
        <v>11</v>
      </c>
      <c r="J4" s="254" t="s">
        <v>12</v>
      </c>
      <c r="K4" s="255" t="s">
        <v>13</v>
      </c>
    </row>
    <row r="5" spans="2:28" ht="67.5" x14ac:dyDescent="0.25">
      <c r="B5" s="221" t="s">
        <v>320</v>
      </c>
      <c r="C5" s="222" t="s">
        <v>169</v>
      </c>
      <c r="D5" s="298" t="s">
        <v>187</v>
      </c>
      <c r="E5" s="224" t="s">
        <v>321</v>
      </c>
      <c r="F5" s="224" t="s">
        <v>322</v>
      </c>
      <c r="G5" s="224" t="s">
        <v>323</v>
      </c>
      <c r="H5" s="224">
        <v>700</v>
      </c>
      <c r="I5" s="224">
        <v>600</v>
      </c>
      <c r="J5" s="224">
        <v>600</v>
      </c>
      <c r="K5" s="258">
        <v>600</v>
      </c>
    </row>
    <row r="6" spans="2:28" ht="67.5" x14ac:dyDescent="0.25">
      <c r="B6" s="221" t="s">
        <v>324</v>
      </c>
      <c r="C6" s="222" t="s">
        <v>169</v>
      </c>
      <c r="D6" s="298"/>
      <c r="E6" s="224">
        <v>281</v>
      </c>
      <c r="F6" s="224">
        <v>265</v>
      </c>
      <c r="G6" s="224">
        <v>445</v>
      </c>
      <c r="H6" s="224">
        <v>180</v>
      </c>
      <c r="I6" s="224">
        <v>170</v>
      </c>
      <c r="J6" s="224">
        <v>170</v>
      </c>
      <c r="K6" s="258">
        <v>170</v>
      </c>
    </row>
    <row r="7" spans="2:28" ht="67.5" x14ac:dyDescent="0.25">
      <c r="B7" s="221" t="s">
        <v>325</v>
      </c>
      <c r="C7" s="222" t="s">
        <v>169</v>
      </c>
      <c r="D7" s="298"/>
      <c r="E7" s="224">
        <v>718</v>
      </c>
      <c r="F7" s="224">
        <v>637</v>
      </c>
      <c r="G7" s="224">
        <v>775</v>
      </c>
      <c r="H7" s="224">
        <v>300</v>
      </c>
      <c r="I7" s="224">
        <v>255</v>
      </c>
      <c r="J7" s="224">
        <v>255</v>
      </c>
      <c r="K7" s="258">
        <v>255</v>
      </c>
    </row>
    <row r="8" spans="2:28" ht="33.75" x14ac:dyDescent="0.25">
      <c r="B8" s="221" t="s">
        <v>326</v>
      </c>
      <c r="C8" s="222" t="s">
        <v>169</v>
      </c>
      <c r="D8" s="298"/>
      <c r="E8" s="224">
        <v>190</v>
      </c>
      <c r="F8" s="224">
        <v>152</v>
      </c>
      <c r="G8" s="224">
        <v>174</v>
      </c>
      <c r="H8" s="224">
        <v>160</v>
      </c>
      <c r="I8" s="224">
        <v>170</v>
      </c>
      <c r="J8" s="224">
        <v>170</v>
      </c>
      <c r="K8" s="258">
        <v>170</v>
      </c>
    </row>
    <row r="9" spans="2:28" ht="101.25" x14ac:dyDescent="0.25">
      <c r="B9" s="221" t="s">
        <v>327</v>
      </c>
      <c r="C9" s="222" t="s">
        <v>170</v>
      </c>
      <c r="D9" s="298"/>
      <c r="E9" s="224">
        <v>29</v>
      </c>
      <c r="F9" s="224">
        <v>18</v>
      </c>
      <c r="G9" s="224">
        <v>20</v>
      </c>
      <c r="H9" s="224">
        <v>4</v>
      </c>
      <c r="I9" s="224">
        <v>4</v>
      </c>
      <c r="J9" s="224">
        <v>4</v>
      </c>
      <c r="K9" s="258">
        <v>4</v>
      </c>
    </row>
    <row r="10" spans="2:28" ht="101.25" x14ac:dyDescent="0.25">
      <c r="B10" s="221" t="s">
        <v>328</v>
      </c>
      <c r="C10" s="222" t="s">
        <v>170</v>
      </c>
      <c r="D10" s="298"/>
      <c r="E10" s="224">
        <v>41</v>
      </c>
      <c r="F10" s="224">
        <v>40</v>
      </c>
      <c r="G10" s="224">
        <v>44</v>
      </c>
      <c r="H10" s="224">
        <v>30</v>
      </c>
      <c r="I10" s="224">
        <v>30</v>
      </c>
      <c r="J10" s="224">
        <v>30</v>
      </c>
      <c r="K10" s="258">
        <v>30</v>
      </c>
    </row>
    <row r="11" spans="2:28" ht="101.25" x14ac:dyDescent="0.25">
      <c r="B11" s="266" t="s">
        <v>329</v>
      </c>
      <c r="C11" s="267" t="s">
        <v>171</v>
      </c>
      <c r="D11" s="319"/>
      <c r="E11" s="268">
        <v>144</v>
      </c>
      <c r="F11" s="268">
        <v>167</v>
      </c>
      <c r="G11" s="268">
        <v>171</v>
      </c>
      <c r="H11" s="268">
        <v>150</v>
      </c>
      <c r="I11" s="268">
        <v>130</v>
      </c>
      <c r="J11" s="268">
        <v>130</v>
      </c>
      <c r="K11" s="329">
        <v>130</v>
      </c>
    </row>
    <row r="12" spans="2:28" ht="123.75" x14ac:dyDescent="0.25">
      <c r="B12" s="256" t="s">
        <v>355</v>
      </c>
      <c r="C12" s="223" t="s">
        <v>171</v>
      </c>
      <c r="D12" s="298" t="s">
        <v>187</v>
      </c>
      <c r="E12" s="257">
        <v>86</v>
      </c>
      <c r="F12" s="257">
        <v>108</v>
      </c>
      <c r="G12" s="257">
        <v>118</v>
      </c>
      <c r="H12" s="257">
        <v>110</v>
      </c>
      <c r="I12" s="257">
        <v>90</v>
      </c>
      <c r="J12" s="257">
        <v>90</v>
      </c>
      <c r="K12" s="258">
        <v>90</v>
      </c>
    </row>
    <row r="13" spans="2:28" ht="101.25" x14ac:dyDescent="0.25">
      <c r="B13" s="256" t="s">
        <v>356</v>
      </c>
      <c r="C13" s="223" t="s">
        <v>171</v>
      </c>
      <c r="D13" s="298"/>
      <c r="E13" s="257">
        <v>38</v>
      </c>
      <c r="F13" s="257">
        <v>52</v>
      </c>
      <c r="G13" s="257">
        <v>60</v>
      </c>
      <c r="H13" s="257">
        <v>80</v>
      </c>
      <c r="I13" s="257">
        <v>83</v>
      </c>
      <c r="J13" s="257">
        <v>83</v>
      </c>
      <c r="K13" s="258">
        <v>83</v>
      </c>
    </row>
    <row r="14" spans="2:28" ht="45" x14ac:dyDescent="0.25">
      <c r="B14" s="229" t="s">
        <v>357</v>
      </c>
      <c r="C14" s="231" t="s">
        <v>171</v>
      </c>
      <c r="D14" s="299"/>
      <c r="E14" s="232">
        <v>72</v>
      </c>
      <c r="F14" s="232">
        <v>81</v>
      </c>
      <c r="G14" s="232">
        <v>93</v>
      </c>
      <c r="H14" s="232">
        <v>85</v>
      </c>
      <c r="I14" s="232">
        <v>50</v>
      </c>
      <c r="J14" s="232">
        <v>50</v>
      </c>
      <c r="K14" s="273">
        <v>50</v>
      </c>
    </row>
  </sheetData>
  <mergeCells count="5">
    <mergeCell ref="B2:K2"/>
    <mergeCell ref="E3:G3"/>
    <mergeCell ref="I3:K3"/>
    <mergeCell ref="D5:D11"/>
    <mergeCell ref="D12:D1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46CC9-1480-42C8-8C39-D817E081D127}">
  <dimension ref="B1:M70"/>
  <sheetViews>
    <sheetView showGridLines="0" workbookViewId="0">
      <selection activeCell="D1" sqref="D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2" t="s">
        <v>16</v>
      </c>
    </row>
    <row r="2" spans="2:13" x14ac:dyDescent="0.25">
      <c r="B2" s="280" t="s">
        <v>172</v>
      </c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</row>
    <row r="3" spans="2:13" ht="50.25" x14ac:dyDescent="0.25">
      <c r="B3" s="13"/>
      <c r="C3" s="14"/>
      <c r="D3" s="15" t="s">
        <v>18</v>
      </c>
      <c r="E3" s="16"/>
      <c r="F3" s="17" t="s">
        <v>19</v>
      </c>
      <c r="G3" s="18" t="s">
        <v>20</v>
      </c>
      <c r="H3" s="18" t="s">
        <v>21</v>
      </c>
      <c r="I3" s="19" t="s">
        <v>22</v>
      </c>
      <c r="J3" s="20"/>
      <c r="K3" s="21"/>
      <c r="L3" s="18" t="s">
        <v>20</v>
      </c>
      <c r="M3" s="22" t="s">
        <v>21</v>
      </c>
    </row>
    <row r="4" spans="2:13" x14ac:dyDescent="0.25">
      <c r="B4" s="23" t="s">
        <v>23</v>
      </c>
      <c r="C4" s="24" t="s">
        <v>7</v>
      </c>
      <c r="D4" s="24" t="s">
        <v>8</v>
      </c>
      <c r="E4" s="24" t="s">
        <v>9</v>
      </c>
      <c r="F4" s="25" t="s">
        <v>10</v>
      </c>
      <c r="G4" s="281" t="s">
        <v>24</v>
      </c>
      <c r="H4" s="282"/>
      <c r="I4" s="24" t="s">
        <v>11</v>
      </c>
      <c r="J4" s="24" t="s">
        <v>12</v>
      </c>
      <c r="K4" s="24" t="s">
        <v>13</v>
      </c>
      <c r="L4" s="281" t="s">
        <v>25</v>
      </c>
      <c r="M4" s="283"/>
    </row>
    <row r="5" spans="2:13" x14ac:dyDescent="0.25">
      <c r="B5" s="26" t="s">
        <v>26</v>
      </c>
      <c r="C5" s="27">
        <v>197.297</v>
      </c>
      <c r="D5" s="27">
        <v>288.45800000000003</v>
      </c>
      <c r="E5" s="27">
        <v>246.435</v>
      </c>
      <c r="F5" s="28">
        <v>232.78898000000001</v>
      </c>
      <c r="G5" s="29">
        <v>5.7000000000000002E-2</v>
      </c>
      <c r="H5" s="29">
        <v>0.17699999999999999</v>
      </c>
      <c r="I5" s="27">
        <v>266.27300000000002</v>
      </c>
      <c r="J5" s="27">
        <v>278.89100000000002</v>
      </c>
      <c r="K5" s="27">
        <v>287.47699999999998</v>
      </c>
      <c r="L5" s="29">
        <v>7.2999999999999995E-2</v>
      </c>
      <c r="M5" s="30">
        <v>0.17100000000000001</v>
      </c>
    </row>
    <row r="6" spans="2:13" x14ac:dyDescent="0.25">
      <c r="B6" s="26" t="s">
        <v>169</v>
      </c>
      <c r="C6" s="27">
        <v>805.20699999999999</v>
      </c>
      <c r="D6" s="27">
        <v>726.91899999999998</v>
      </c>
      <c r="E6" s="27">
        <v>774.41399999999999</v>
      </c>
      <c r="F6" s="28">
        <v>687.21929</v>
      </c>
      <c r="G6" s="29">
        <v>-5.0999999999999997E-2</v>
      </c>
      <c r="H6" s="29">
        <v>0.55500000000000005</v>
      </c>
      <c r="I6" s="27">
        <v>819.00199999999995</v>
      </c>
      <c r="J6" s="27">
        <v>887.42399999999998</v>
      </c>
      <c r="K6" s="27">
        <v>957.30899999999997</v>
      </c>
      <c r="L6" s="29">
        <v>0.11700000000000001</v>
      </c>
      <c r="M6" s="31">
        <v>0.53700000000000003</v>
      </c>
    </row>
    <row r="7" spans="2:13" x14ac:dyDescent="0.25">
      <c r="B7" s="26" t="s">
        <v>170</v>
      </c>
      <c r="C7" s="27">
        <v>169.57599999999999</v>
      </c>
      <c r="D7" s="27">
        <v>326.673</v>
      </c>
      <c r="E7" s="27">
        <v>340.767</v>
      </c>
      <c r="F7" s="28">
        <v>313.50227000000001</v>
      </c>
      <c r="G7" s="29">
        <v>0.22700000000000001</v>
      </c>
      <c r="H7" s="29">
        <v>0.21</v>
      </c>
      <c r="I7" s="27">
        <v>340.03699999999998</v>
      </c>
      <c r="J7" s="27">
        <v>357.80016999999998</v>
      </c>
      <c r="K7" s="27">
        <v>375.96300000000002</v>
      </c>
      <c r="L7" s="29">
        <v>6.2E-2</v>
      </c>
      <c r="M7" s="31">
        <v>0.223</v>
      </c>
    </row>
    <row r="8" spans="2:13" x14ac:dyDescent="0.25">
      <c r="B8" s="26" t="s">
        <v>171</v>
      </c>
      <c r="C8" s="27">
        <v>67.584999999999994</v>
      </c>
      <c r="D8" s="27">
        <v>75.361999999999995</v>
      </c>
      <c r="E8" s="27">
        <v>70.397000000000006</v>
      </c>
      <c r="F8" s="28">
        <v>92.849790000000013</v>
      </c>
      <c r="G8" s="29">
        <v>0.112</v>
      </c>
      <c r="H8" s="29">
        <v>5.7000000000000002E-2</v>
      </c>
      <c r="I8" s="27">
        <v>100.664</v>
      </c>
      <c r="J8" s="27">
        <v>104.971</v>
      </c>
      <c r="K8" s="27">
        <v>112.458</v>
      </c>
      <c r="L8" s="29">
        <v>6.6000000000000003E-2</v>
      </c>
      <c r="M8" s="31">
        <v>6.6000000000000003E-2</v>
      </c>
    </row>
    <row r="9" spans="2:13" x14ac:dyDescent="0.25">
      <c r="B9" s="26" t="s">
        <v>173</v>
      </c>
      <c r="C9" s="27">
        <v>0</v>
      </c>
      <c r="D9" s="27">
        <v>0</v>
      </c>
      <c r="E9" s="27">
        <v>3.246</v>
      </c>
      <c r="F9" s="28">
        <v>3.24</v>
      </c>
      <c r="G9" s="29">
        <v>0</v>
      </c>
      <c r="H9" s="29">
        <v>1E-3</v>
      </c>
      <c r="I9" s="27">
        <v>4.343</v>
      </c>
      <c r="J9" s="27">
        <v>4.343</v>
      </c>
      <c r="K9" s="27">
        <v>4.343</v>
      </c>
      <c r="L9" s="29">
        <v>0.10299999999999999</v>
      </c>
      <c r="M9" s="31">
        <v>3.0000000000000001E-3</v>
      </c>
    </row>
    <row r="10" spans="2:13" x14ac:dyDescent="0.25">
      <c r="B10" s="33" t="s">
        <v>38</v>
      </c>
      <c r="C10" s="34">
        <v>1239.665</v>
      </c>
      <c r="D10" s="34">
        <v>1417.412</v>
      </c>
      <c r="E10" s="34">
        <v>1435.259</v>
      </c>
      <c r="F10" s="35">
        <v>1329.60033</v>
      </c>
      <c r="G10" s="36">
        <v>2.4E-2</v>
      </c>
      <c r="H10" s="37">
        <v>1</v>
      </c>
      <c r="I10" s="34">
        <v>1530.3190000000002</v>
      </c>
      <c r="J10" s="34">
        <v>1633.4291700000001</v>
      </c>
      <c r="K10" s="34">
        <v>1737.5500000000002</v>
      </c>
      <c r="L10" s="38">
        <v>9.2999999999999999E-2</v>
      </c>
      <c r="M10" s="39">
        <v>1</v>
      </c>
    </row>
    <row r="11" spans="2:13" x14ac:dyDescent="0.25">
      <c r="B11" s="40"/>
      <c r="C11" s="40"/>
      <c r="D11" s="40"/>
      <c r="E11" s="41"/>
      <c r="F11" s="41"/>
      <c r="G11" s="41"/>
      <c r="H11" s="41"/>
      <c r="I11" s="41"/>
      <c r="J11" s="41"/>
      <c r="K11" s="41"/>
      <c r="L11" s="41"/>
      <c r="M11" s="41"/>
    </row>
    <row r="12" spans="2:13" x14ac:dyDescent="0.25">
      <c r="B12" s="280" t="s">
        <v>174</v>
      </c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</row>
    <row r="13" spans="2:13" ht="46.5" x14ac:dyDescent="0.25">
      <c r="B13" s="42" t="s">
        <v>40</v>
      </c>
      <c r="C13" s="43"/>
      <c r="D13" s="44" t="s">
        <v>18</v>
      </c>
      <c r="E13" s="45"/>
      <c r="F13" s="46" t="s">
        <v>19</v>
      </c>
      <c r="G13" s="47" t="s">
        <v>20</v>
      </c>
      <c r="H13" s="47" t="s">
        <v>21</v>
      </c>
      <c r="I13" s="48" t="s">
        <v>22</v>
      </c>
      <c r="J13" s="49"/>
      <c r="K13" s="50"/>
      <c r="L13" s="47" t="s">
        <v>20</v>
      </c>
      <c r="M13" s="51" t="s">
        <v>21</v>
      </c>
    </row>
    <row r="14" spans="2:13" x14ac:dyDescent="0.25">
      <c r="B14" s="52" t="s">
        <v>23</v>
      </c>
      <c r="C14" s="53" t="s">
        <v>7</v>
      </c>
      <c r="D14" s="53" t="s">
        <v>8</v>
      </c>
      <c r="E14" s="53" t="s">
        <v>9</v>
      </c>
      <c r="F14" s="54" t="s">
        <v>10</v>
      </c>
      <c r="G14" s="284" t="s">
        <v>24</v>
      </c>
      <c r="H14" s="285"/>
      <c r="I14" s="53" t="s">
        <v>11</v>
      </c>
      <c r="J14" s="53" t="s">
        <v>12</v>
      </c>
      <c r="K14" s="53" t="s">
        <v>13</v>
      </c>
      <c r="L14" s="284" t="s">
        <v>25</v>
      </c>
      <c r="M14" s="286"/>
    </row>
    <row r="15" spans="2:13" x14ac:dyDescent="0.25">
      <c r="B15" s="55" t="s">
        <v>41</v>
      </c>
      <c r="C15" s="56"/>
      <c r="D15" s="57"/>
      <c r="E15" s="57"/>
      <c r="F15" s="58"/>
      <c r="G15" s="59"/>
      <c r="H15" s="59"/>
      <c r="I15" s="57"/>
      <c r="J15" s="57"/>
      <c r="K15" s="60"/>
      <c r="L15" s="59"/>
      <c r="M15" s="61"/>
    </row>
    <row r="16" spans="2:13" x14ac:dyDescent="0.25">
      <c r="B16" s="55" t="s">
        <v>42</v>
      </c>
      <c r="C16" s="62">
        <v>464.27</v>
      </c>
      <c r="D16" s="62">
        <v>572.36700000000008</v>
      </c>
      <c r="E16" s="62">
        <v>663.94999999999993</v>
      </c>
      <c r="F16" s="63">
        <v>543.57500000000005</v>
      </c>
      <c r="G16" s="64">
        <v>5.3999999999999999E-2</v>
      </c>
      <c r="H16" s="64">
        <v>0.40799999999999997</v>
      </c>
      <c r="I16" s="62">
        <v>670.48599999999999</v>
      </c>
      <c r="J16" s="62">
        <v>734.60500000000002</v>
      </c>
      <c r="K16" s="62">
        <v>800.56600000000003</v>
      </c>
      <c r="L16" s="64">
        <v>0.13800000000000001</v>
      </c>
      <c r="M16" s="65">
        <v>0.441</v>
      </c>
    </row>
    <row r="17" spans="2:13" ht="18" x14ac:dyDescent="0.25">
      <c r="B17" s="66" t="s">
        <v>43</v>
      </c>
      <c r="C17" s="67">
        <v>431.767</v>
      </c>
      <c r="D17" s="68">
        <v>534.67200000000003</v>
      </c>
      <c r="E17" s="69">
        <v>600.03499999999997</v>
      </c>
      <c r="F17" s="69">
        <v>466.858</v>
      </c>
      <c r="G17" s="70">
        <v>2.5999999999999999E-2</v>
      </c>
      <c r="H17" s="70">
        <v>0.36899999999999999</v>
      </c>
      <c r="I17" s="68">
        <v>596.827</v>
      </c>
      <c r="J17" s="68">
        <v>658.40800000000002</v>
      </c>
      <c r="K17" s="69">
        <v>724.06600000000003</v>
      </c>
      <c r="L17" s="70">
        <v>0.158</v>
      </c>
      <c r="M17" s="70">
        <v>0.39200000000000002</v>
      </c>
    </row>
    <row r="18" spans="2:13" x14ac:dyDescent="0.25">
      <c r="B18" s="66" t="s">
        <v>44</v>
      </c>
      <c r="C18" s="71">
        <v>32.503</v>
      </c>
      <c r="D18" s="72">
        <v>37.695</v>
      </c>
      <c r="E18" s="73">
        <v>63.914999999999999</v>
      </c>
      <c r="F18" s="73">
        <v>76.716999999999999</v>
      </c>
      <c r="G18" s="74">
        <v>0.33100000000000002</v>
      </c>
      <c r="H18" s="74">
        <v>3.9E-2</v>
      </c>
      <c r="I18" s="72">
        <v>73.659000000000006</v>
      </c>
      <c r="J18" s="72">
        <v>76.197000000000003</v>
      </c>
      <c r="K18" s="73">
        <v>76.5</v>
      </c>
      <c r="L18" s="74">
        <v>-1E-3</v>
      </c>
      <c r="M18" s="74">
        <v>4.9000000000000002E-2</v>
      </c>
    </row>
    <row r="19" spans="2:13" x14ac:dyDescent="0.25">
      <c r="B19" s="75" t="s">
        <v>45</v>
      </c>
      <c r="C19" s="62">
        <v>854.61317000000008</v>
      </c>
      <c r="D19" s="62">
        <v>851.06600000000003</v>
      </c>
      <c r="E19" s="62">
        <v>778.85400000000004</v>
      </c>
      <c r="F19" s="76">
        <v>760.14700000000005</v>
      </c>
      <c r="G19" s="77">
        <v>-3.7999999999999999E-2</v>
      </c>
      <c r="H19" s="77">
        <v>0.59199999999999997</v>
      </c>
      <c r="I19" s="62">
        <v>859.83299999999997</v>
      </c>
      <c r="J19" s="62">
        <v>898.82399999999996</v>
      </c>
      <c r="K19" s="62">
        <v>936.98400000000004</v>
      </c>
      <c r="L19" s="77">
        <v>7.1999999999999995E-2</v>
      </c>
      <c r="M19" s="78">
        <v>0.55900000000000005</v>
      </c>
    </row>
    <row r="20" spans="2:13" x14ac:dyDescent="0.25">
      <c r="B20" s="79" t="s">
        <v>46</v>
      </c>
      <c r="C20" s="80">
        <v>1318.8831700000001</v>
      </c>
      <c r="D20" s="80">
        <v>1423.433</v>
      </c>
      <c r="E20" s="81">
        <v>1442.8040000000001</v>
      </c>
      <c r="F20" s="81">
        <v>1303.7220000000002</v>
      </c>
      <c r="G20" s="82">
        <v>-4.0000000000000001E-3</v>
      </c>
      <c r="H20" s="82">
        <v>1</v>
      </c>
      <c r="I20" s="80">
        <v>1530.319</v>
      </c>
      <c r="J20" s="80">
        <v>1633.4290000000001</v>
      </c>
      <c r="K20" s="81">
        <v>1737.5500000000002</v>
      </c>
      <c r="L20" s="82">
        <v>0.1</v>
      </c>
      <c r="M20" s="83">
        <v>1</v>
      </c>
    </row>
    <row r="21" spans="2:13" x14ac:dyDescent="0.25">
      <c r="B21" s="55" t="s">
        <v>47</v>
      </c>
      <c r="C21" s="84"/>
      <c r="D21" s="84"/>
      <c r="E21" s="84"/>
      <c r="F21" s="85"/>
      <c r="G21" s="86"/>
      <c r="H21" s="86"/>
      <c r="I21" s="84"/>
      <c r="J21" s="84"/>
      <c r="K21" s="84"/>
      <c r="L21" s="86"/>
      <c r="M21" s="87"/>
    </row>
    <row r="22" spans="2:13" x14ac:dyDescent="0.25">
      <c r="B22" s="55" t="s">
        <v>48</v>
      </c>
      <c r="C22" s="62">
        <v>1128.19</v>
      </c>
      <c r="D22" s="62">
        <v>1306.4049999999997</v>
      </c>
      <c r="E22" s="62">
        <v>1333.6690000000001</v>
      </c>
      <c r="F22" s="63">
        <v>1230.45</v>
      </c>
      <c r="G22" s="88">
        <v>2.9000000000000001E-2</v>
      </c>
      <c r="H22" s="88">
        <v>0.92200000000000004</v>
      </c>
      <c r="I22" s="62">
        <v>1417.9380000000001</v>
      </c>
      <c r="J22" s="62">
        <v>1515.9449999999999</v>
      </c>
      <c r="K22" s="62">
        <v>1614.992</v>
      </c>
      <c r="L22" s="88">
        <v>9.5000000000000001E-2</v>
      </c>
      <c r="M22" s="89">
        <v>0.92700000000000005</v>
      </c>
    </row>
    <row r="23" spans="2:13" x14ac:dyDescent="0.25">
      <c r="B23" s="66" t="s">
        <v>49</v>
      </c>
      <c r="C23" s="67">
        <v>386.39</v>
      </c>
      <c r="D23" s="68">
        <v>436.77499999999998</v>
      </c>
      <c r="E23" s="69">
        <v>484.06400000000002</v>
      </c>
      <c r="F23" s="69">
        <v>464.36900000000003</v>
      </c>
      <c r="G23" s="70">
        <v>6.3E-2</v>
      </c>
      <c r="H23" s="70">
        <v>0.32700000000000001</v>
      </c>
      <c r="I23" s="68">
        <v>495.27</v>
      </c>
      <c r="J23" s="68">
        <v>525.68499999999995</v>
      </c>
      <c r="K23" s="69">
        <v>559.91</v>
      </c>
      <c r="L23" s="70">
        <v>6.4000000000000001E-2</v>
      </c>
      <c r="M23" s="70">
        <v>0.32900000000000001</v>
      </c>
    </row>
    <row r="24" spans="2:13" x14ac:dyDescent="0.25">
      <c r="B24" s="66" t="s">
        <v>50</v>
      </c>
      <c r="C24" s="90">
        <v>715.09400000000005</v>
      </c>
      <c r="D24" s="91">
        <v>845.49</v>
      </c>
      <c r="E24" s="92">
        <v>824.54600000000005</v>
      </c>
      <c r="F24" s="92">
        <v>739.18600000000004</v>
      </c>
      <c r="G24" s="93">
        <v>1.0999999999999999E-2</v>
      </c>
      <c r="H24" s="93">
        <v>0.57599999999999996</v>
      </c>
      <c r="I24" s="91">
        <v>892.91800000000001</v>
      </c>
      <c r="J24" s="91">
        <v>959.125</v>
      </c>
      <c r="K24" s="92">
        <v>1023.832</v>
      </c>
      <c r="L24" s="93">
        <v>0.115</v>
      </c>
      <c r="M24" s="93">
        <v>0.57899999999999996</v>
      </c>
    </row>
    <row r="25" spans="2:13" x14ac:dyDescent="0.25">
      <c r="B25" s="66" t="s">
        <v>51</v>
      </c>
      <c r="C25" s="90">
        <v>26.582999999999998</v>
      </c>
      <c r="D25" s="91">
        <v>23.936</v>
      </c>
      <c r="E25" s="92">
        <v>24.835000000000001</v>
      </c>
      <c r="F25" s="92">
        <v>26.895</v>
      </c>
      <c r="G25" s="93">
        <v>4.0000000000000001E-3</v>
      </c>
      <c r="H25" s="93">
        <v>1.9E-2</v>
      </c>
      <c r="I25" s="91">
        <v>29.75</v>
      </c>
      <c r="J25" s="91">
        <v>31.135000000000002</v>
      </c>
      <c r="K25" s="92">
        <v>31.25</v>
      </c>
      <c r="L25" s="93">
        <v>5.0999999999999997E-2</v>
      </c>
      <c r="M25" s="93">
        <v>1.9E-2</v>
      </c>
    </row>
    <row r="26" spans="2:13" ht="18" x14ac:dyDescent="0.25">
      <c r="B26" s="66" t="s">
        <v>114</v>
      </c>
      <c r="C26" s="71">
        <v>0.123</v>
      </c>
      <c r="D26" s="72">
        <v>0.20399999999999999</v>
      </c>
      <c r="E26" s="73">
        <v>0.224</v>
      </c>
      <c r="F26" s="73">
        <v>0</v>
      </c>
      <c r="G26" s="74">
        <v>-1</v>
      </c>
      <c r="H26" s="74">
        <v>0</v>
      </c>
      <c r="I26" s="72">
        <v>0</v>
      </c>
      <c r="J26" s="72">
        <v>0</v>
      </c>
      <c r="K26" s="73">
        <v>0</v>
      </c>
      <c r="L26" s="74">
        <v>0</v>
      </c>
      <c r="M26" s="74">
        <v>0</v>
      </c>
    </row>
    <row r="27" spans="2:13" x14ac:dyDescent="0.25">
      <c r="B27" s="55" t="s">
        <v>115</v>
      </c>
      <c r="C27" s="62">
        <v>111.47499999999999</v>
      </c>
      <c r="D27" s="62">
        <v>111.00700000000001</v>
      </c>
      <c r="E27" s="62">
        <v>101.59</v>
      </c>
      <c r="F27" s="63">
        <v>99.150329999999997</v>
      </c>
      <c r="G27" s="212">
        <v>-3.7999999999999999E-2</v>
      </c>
      <c r="H27" s="212">
        <v>7.8E-2</v>
      </c>
      <c r="I27" s="62">
        <v>112.381</v>
      </c>
      <c r="J27" s="62">
        <v>117.48416999999999</v>
      </c>
      <c r="K27" s="62">
        <v>122.55800000000001</v>
      </c>
      <c r="L27" s="212">
        <v>7.2999999999999995E-2</v>
      </c>
      <c r="M27" s="213">
        <v>7.2999999999999995E-2</v>
      </c>
    </row>
    <row r="28" spans="2:13" x14ac:dyDescent="0.25">
      <c r="B28" s="79" t="s">
        <v>52</v>
      </c>
      <c r="C28" s="94">
        <v>1239.665</v>
      </c>
      <c r="D28" s="94">
        <v>1417.4119999999998</v>
      </c>
      <c r="E28" s="95">
        <v>1435.259</v>
      </c>
      <c r="F28" s="95">
        <v>1329.60033</v>
      </c>
      <c r="G28" s="82">
        <v>2.4E-2</v>
      </c>
      <c r="H28" s="82">
        <v>1</v>
      </c>
      <c r="I28" s="94">
        <v>1530.3190000000002</v>
      </c>
      <c r="J28" s="94">
        <v>1633.4291699999999</v>
      </c>
      <c r="K28" s="95">
        <v>1737.55</v>
      </c>
      <c r="L28" s="82">
        <v>9.2999999999999999E-2</v>
      </c>
      <c r="M28" s="83">
        <v>1</v>
      </c>
    </row>
    <row r="29" spans="2:13" x14ac:dyDescent="0.25">
      <c r="B29" s="96" t="s">
        <v>53</v>
      </c>
      <c r="C29" s="97">
        <v>79.2</v>
      </c>
      <c r="D29" s="97">
        <v>6</v>
      </c>
      <c r="E29" s="98">
        <v>7.5</v>
      </c>
      <c r="F29" s="98">
        <v>-25.9</v>
      </c>
      <c r="G29" s="99">
        <v>-1.6890000000000001</v>
      </c>
      <c r="H29" s="99"/>
      <c r="I29" s="97">
        <v>0</v>
      </c>
      <c r="J29" s="97">
        <v>0</v>
      </c>
      <c r="K29" s="98">
        <v>0</v>
      </c>
      <c r="L29" s="99">
        <v>-1</v>
      </c>
      <c r="M29" s="100"/>
    </row>
    <row r="30" spans="2:13" x14ac:dyDescent="0.25">
      <c r="B30" s="55"/>
      <c r="C30" s="101"/>
      <c r="D30" s="101"/>
      <c r="E30" s="101"/>
      <c r="F30" s="101"/>
      <c r="G30" s="102"/>
      <c r="H30" s="102"/>
      <c r="I30" s="101"/>
      <c r="J30" s="101"/>
      <c r="K30" s="101"/>
      <c r="L30" s="102"/>
      <c r="M30" s="103"/>
    </row>
    <row r="31" spans="2:13" x14ac:dyDescent="0.25">
      <c r="B31" s="104" t="s">
        <v>54</v>
      </c>
      <c r="C31" s="105"/>
      <c r="D31" s="105"/>
      <c r="E31" s="105"/>
      <c r="F31" s="105"/>
      <c r="G31" s="106"/>
      <c r="H31" s="106"/>
      <c r="I31" s="105"/>
      <c r="J31" s="105"/>
      <c r="K31" s="105"/>
      <c r="L31" s="106"/>
      <c r="M31" s="106"/>
    </row>
    <row r="32" spans="2:13" ht="18" x14ac:dyDescent="0.25">
      <c r="B32" s="107" t="s">
        <v>55</v>
      </c>
      <c r="C32" s="108">
        <v>284.57500000000005</v>
      </c>
      <c r="D32" s="108">
        <v>146.81300000000033</v>
      </c>
      <c r="E32" s="108">
        <v>75.982000000000198</v>
      </c>
      <c r="F32" s="109">
        <v>-71.003914999999779</v>
      </c>
      <c r="G32" s="110">
        <v>-1.63</v>
      </c>
      <c r="H32" s="110">
        <v>1</v>
      </c>
      <c r="I32" s="108">
        <v>69.46792271649997</v>
      </c>
      <c r="J32" s="108">
        <v>61.573751829999992</v>
      </c>
      <c r="K32" s="111">
        <v>75.799000000000206</v>
      </c>
      <c r="L32" s="110">
        <v>-2.0219999999999998</v>
      </c>
      <c r="M32" s="112">
        <v>1</v>
      </c>
    </row>
    <row r="33" spans="2:13" x14ac:dyDescent="0.25">
      <c r="B33" s="113" t="s">
        <v>56</v>
      </c>
      <c r="C33" s="101"/>
      <c r="D33" s="101"/>
      <c r="E33" s="101"/>
      <c r="F33" s="114"/>
      <c r="G33" s="64"/>
      <c r="H33" s="64"/>
      <c r="I33" s="101"/>
      <c r="J33" s="101"/>
      <c r="K33" s="101"/>
      <c r="L33" s="64"/>
      <c r="M33" s="65"/>
    </row>
    <row r="34" spans="2:13" x14ac:dyDescent="0.25">
      <c r="B34" s="113" t="s">
        <v>57</v>
      </c>
      <c r="C34" s="62">
        <v>475.72299999999996</v>
      </c>
      <c r="D34" s="62">
        <v>589.68500000000006</v>
      </c>
      <c r="E34" s="62">
        <v>593.35599999999999</v>
      </c>
      <c r="F34" s="63">
        <v>510.15899999999999</v>
      </c>
      <c r="G34" s="64">
        <v>2.4E-2</v>
      </c>
      <c r="H34" s="64">
        <v>0.4</v>
      </c>
      <c r="I34" s="62">
        <v>670.95985810000013</v>
      </c>
      <c r="J34" s="62">
        <v>738.58500000000004</v>
      </c>
      <c r="K34" s="62">
        <v>791.61699999999996</v>
      </c>
      <c r="L34" s="64">
        <v>0.158</v>
      </c>
      <c r="M34" s="65">
        <v>0.437</v>
      </c>
    </row>
    <row r="35" spans="2:13" ht="18" x14ac:dyDescent="0.25">
      <c r="B35" s="115" t="s">
        <v>58</v>
      </c>
      <c r="C35" s="67">
        <v>456.08499999999998</v>
      </c>
      <c r="D35" s="68">
        <v>563.95500000000004</v>
      </c>
      <c r="E35" s="68">
        <v>550.80999999999995</v>
      </c>
      <c r="F35" s="116">
        <v>462.46899999999999</v>
      </c>
      <c r="G35" s="70">
        <v>5.0000000000000001E-3</v>
      </c>
      <c r="H35" s="70">
        <v>0.375</v>
      </c>
      <c r="I35" s="68">
        <v>621.11585810000008</v>
      </c>
      <c r="J35" s="68">
        <v>688.58500000000004</v>
      </c>
      <c r="K35" s="69">
        <v>741.61699999999996</v>
      </c>
      <c r="L35" s="70">
        <v>0.17</v>
      </c>
      <c r="M35" s="70">
        <v>0.40500000000000003</v>
      </c>
    </row>
    <row r="36" spans="2:13" x14ac:dyDescent="0.25">
      <c r="B36" s="115" t="s">
        <v>60</v>
      </c>
      <c r="C36" s="71">
        <v>19.638000000000002</v>
      </c>
      <c r="D36" s="72">
        <v>25.73</v>
      </c>
      <c r="E36" s="72">
        <v>42.545999999999999</v>
      </c>
      <c r="F36" s="117">
        <v>47.69</v>
      </c>
      <c r="G36" s="74">
        <v>0.34399999999999997</v>
      </c>
      <c r="H36" s="74">
        <v>2.5000000000000001E-2</v>
      </c>
      <c r="I36" s="72">
        <v>49.844000000000001</v>
      </c>
      <c r="J36" s="72">
        <v>50</v>
      </c>
      <c r="K36" s="73">
        <v>50</v>
      </c>
      <c r="L36" s="74">
        <v>1.6E-2</v>
      </c>
      <c r="M36" s="74">
        <v>3.2000000000000001E-2</v>
      </c>
    </row>
    <row r="37" spans="2:13" x14ac:dyDescent="0.25">
      <c r="B37" s="113" t="s">
        <v>45</v>
      </c>
      <c r="C37" s="62">
        <v>854.61300000000006</v>
      </c>
      <c r="D37" s="62">
        <v>851.06600000000003</v>
      </c>
      <c r="E37" s="62">
        <v>778.85400000000004</v>
      </c>
      <c r="F37" s="63">
        <v>760.14700000000005</v>
      </c>
      <c r="G37" s="64">
        <v>-3.7999999999999999E-2</v>
      </c>
      <c r="H37" s="64">
        <v>0.6</v>
      </c>
      <c r="I37" s="62">
        <v>859.83299999999997</v>
      </c>
      <c r="J37" s="62">
        <v>898.82399999999996</v>
      </c>
      <c r="K37" s="62">
        <v>936.98400000000004</v>
      </c>
      <c r="L37" s="64">
        <v>7.1999999999999995E-2</v>
      </c>
      <c r="M37" s="65">
        <v>0.56299999999999994</v>
      </c>
    </row>
    <row r="38" spans="2:13" x14ac:dyDescent="0.25">
      <c r="B38" s="118" t="s">
        <v>62</v>
      </c>
      <c r="C38" s="94">
        <v>1330.336</v>
      </c>
      <c r="D38" s="94">
        <v>1440.7510000000002</v>
      </c>
      <c r="E38" s="94">
        <v>1372.21</v>
      </c>
      <c r="F38" s="119">
        <v>1270.306</v>
      </c>
      <c r="G38" s="120">
        <v>-1.4999999999999999E-2</v>
      </c>
      <c r="H38" s="120">
        <v>1</v>
      </c>
      <c r="I38" s="94">
        <v>1530.7928581000001</v>
      </c>
      <c r="J38" s="94">
        <v>1637.4090000000001</v>
      </c>
      <c r="K38" s="95">
        <v>1728.6010000000001</v>
      </c>
      <c r="L38" s="120">
        <v>0.108</v>
      </c>
      <c r="M38" s="121">
        <v>1</v>
      </c>
    </row>
    <row r="39" spans="2:13" x14ac:dyDescent="0.25">
      <c r="B39" s="122" t="s">
        <v>63</v>
      </c>
      <c r="C39" s="84"/>
      <c r="D39" s="84"/>
      <c r="E39" s="84"/>
      <c r="F39" s="85"/>
      <c r="G39" s="110"/>
      <c r="H39" s="110"/>
      <c r="I39" s="84"/>
      <c r="J39" s="84"/>
      <c r="K39" s="84"/>
      <c r="L39" s="110"/>
      <c r="M39" s="112"/>
    </row>
    <row r="40" spans="2:13" x14ac:dyDescent="0.25">
      <c r="B40" s="113" t="s">
        <v>64</v>
      </c>
      <c r="C40" s="62">
        <v>1045.761</v>
      </c>
      <c r="D40" s="62">
        <v>1293.9379999999999</v>
      </c>
      <c r="E40" s="62">
        <v>1296.2279999999998</v>
      </c>
      <c r="F40" s="63">
        <v>1341.3099149999998</v>
      </c>
      <c r="G40" s="64">
        <v>8.6999999999999994E-2</v>
      </c>
      <c r="H40" s="64">
        <v>1</v>
      </c>
      <c r="I40" s="62">
        <v>1461.3249353835001</v>
      </c>
      <c r="J40" s="62">
        <v>1575.8352481700001</v>
      </c>
      <c r="K40" s="62">
        <v>1652.8019999999999</v>
      </c>
      <c r="L40" s="64">
        <v>7.1999999999999995E-2</v>
      </c>
      <c r="M40" s="65">
        <v>1</v>
      </c>
    </row>
    <row r="41" spans="2:13" x14ac:dyDescent="0.25">
      <c r="B41" s="115" t="s">
        <v>49</v>
      </c>
      <c r="C41" s="67">
        <v>394.18400000000003</v>
      </c>
      <c r="D41" s="68">
        <v>434</v>
      </c>
      <c r="E41" s="68">
        <v>477.517</v>
      </c>
      <c r="F41" s="116">
        <v>464.36900000000003</v>
      </c>
      <c r="G41" s="70">
        <v>5.6000000000000001E-2</v>
      </c>
      <c r="H41" s="70">
        <v>0.35699999999999998</v>
      </c>
      <c r="I41" s="68">
        <v>494.56799999999998</v>
      </c>
      <c r="J41" s="68">
        <v>524.24199999999996</v>
      </c>
      <c r="K41" s="69">
        <v>550</v>
      </c>
      <c r="L41" s="70">
        <v>5.8000000000000003E-2</v>
      </c>
      <c r="M41" s="70">
        <v>0.33800000000000002</v>
      </c>
    </row>
    <row r="42" spans="2:13" x14ac:dyDescent="0.25">
      <c r="B42" s="115" t="s">
        <v>50</v>
      </c>
      <c r="C42" s="90">
        <v>651.327</v>
      </c>
      <c r="D42" s="91">
        <v>859.73400000000004</v>
      </c>
      <c r="E42" s="91">
        <v>818.41800000000001</v>
      </c>
      <c r="F42" s="114">
        <v>876.66503499999988</v>
      </c>
      <c r="G42" s="93">
        <v>0.104</v>
      </c>
      <c r="H42" s="93">
        <v>0.64300000000000002</v>
      </c>
      <c r="I42" s="91">
        <v>966.46866837150014</v>
      </c>
      <c r="J42" s="91">
        <v>1051.3052481700001</v>
      </c>
      <c r="K42" s="92">
        <v>1102.5139999999999</v>
      </c>
      <c r="L42" s="93">
        <v>7.9000000000000001E-2</v>
      </c>
      <c r="M42" s="93">
        <v>0.66200000000000003</v>
      </c>
    </row>
    <row r="43" spans="2:13" x14ac:dyDescent="0.25">
      <c r="B43" s="115" t="s">
        <v>117</v>
      </c>
      <c r="C43" s="71">
        <v>0.25</v>
      </c>
      <c r="D43" s="72">
        <v>0.20399999999999999</v>
      </c>
      <c r="E43" s="72">
        <v>0.29299999999999998</v>
      </c>
      <c r="F43" s="117">
        <v>0.27588000000000001</v>
      </c>
      <c r="G43" s="74">
        <v>3.3000000000000002E-2</v>
      </c>
      <c r="H43" s="74">
        <v>0</v>
      </c>
      <c r="I43" s="72">
        <v>0.28826701199999999</v>
      </c>
      <c r="J43" s="72">
        <v>0.28799999999999998</v>
      </c>
      <c r="K43" s="73">
        <v>0.28799999999999998</v>
      </c>
      <c r="L43" s="74">
        <v>1.4E-2</v>
      </c>
      <c r="M43" s="74">
        <v>0</v>
      </c>
    </row>
    <row r="44" spans="2:13" x14ac:dyDescent="0.25">
      <c r="B44" s="118" t="s">
        <v>65</v>
      </c>
      <c r="C44" s="94">
        <v>1045.761</v>
      </c>
      <c r="D44" s="94">
        <v>1293.9379999999999</v>
      </c>
      <c r="E44" s="94">
        <v>1296.2279999999998</v>
      </c>
      <c r="F44" s="119">
        <v>1341.3099149999998</v>
      </c>
      <c r="G44" s="120">
        <v>8.6999999999999994E-2</v>
      </c>
      <c r="H44" s="120">
        <v>1</v>
      </c>
      <c r="I44" s="94">
        <v>1461.3249353835001</v>
      </c>
      <c r="J44" s="94">
        <v>1575.8352481700001</v>
      </c>
      <c r="K44" s="95">
        <v>1652.8019999999999</v>
      </c>
      <c r="L44" s="120">
        <v>7.1999999999999995E-2</v>
      </c>
      <c r="M44" s="121">
        <v>1</v>
      </c>
    </row>
    <row r="45" spans="2:13" ht="18" x14ac:dyDescent="0.25">
      <c r="B45" s="113" t="s">
        <v>66</v>
      </c>
      <c r="C45" s="62">
        <v>-54.128</v>
      </c>
      <c r="D45" s="62">
        <v>-52.714999999999996</v>
      </c>
      <c r="E45" s="62">
        <v>-54.675000000000004</v>
      </c>
      <c r="F45" s="63">
        <v>-57.847000000000001</v>
      </c>
      <c r="G45" s="64">
        <v>2.1999999999999999E-2</v>
      </c>
      <c r="H45" s="64">
        <v>1</v>
      </c>
      <c r="I45" s="62">
        <v>-64.371062500000008</v>
      </c>
      <c r="J45" s="62">
        <v>-52.021000000000001</v>
      </c>
      <c r="K45" s="123">
        <v>-52.021000000000001</v>
      </c>
      <c r="L45" s="64">
        <v>-3.5000000000000003E-2</v>
      </c>
      <c r="M45" s="65">
        <v>1</v>
      </c>
    </row>
    <row r="46" spans="2:13" ht="18" x14ac:dyDescent="0.25">
      <c r="B46" s="115" t="s">
        <v>67</v>
      </c>
      <c r="C46" s="67">
        <v>-49.317999999999998</v>
      </c>
      <c r="D46" s="68">
        <v>-48.942999999999998</v>
      </c>
      <c r="E46" s="68">
        <v>-52.981000000000002</v>
      </c>
      <c r="F46" s="116">
        <v>-55.097000000000001</v>
      </c>
      <c r="G46" s="70">
        <v>3.7999999999999999E-2</v>
      </c>
      <c r="H46" s="70">
        <v>0.94</v>
      </c>
      <c r="I46" s="68">
        <v>-61.498062500000003</v>
      </c>
      <c r="J46" s="68">
        <v>-49.045999999999999</v>
      </c>
      <c r="K46" s="68">
        <v>-49.045999999999999</v>
      </c>
      <c r="L46" s="70">
        <v>-3.7999999999999999E-2</v>
      </c>
      <c r="M46" s="70">
        <v>0.94799999999999995</v>
      </c>
    </row>
    <row r="47" spans="2:13" ht="18" x14ac:dyDescent="0.25">
      <c r="B47" s="115" t="s">
        <v>68</v>
      </c>
      <c r="C47" s="90">
        <v>-4.8099999999999996</v>
      </c>
      <c r="D47" s="91">
        <v>-3.82</v>
      </c>
      <c r="E47" s="91">
        <v>-1.9139999999999999</v>
      </c>
      <c r="F47" s="114">
        <v>-2.75</v>
      </c>
      <c r="G47" s="93">
        <v>-0.17</v>
      </c>
      <c r="H47" s="93">
        <v>6.0999999999999999E-2</v>
      </c>
      <c r="I47" s="91">
        <v>-2.8730000000000002</v>
      </c>
      <c r="J47" s="91">
        <v>-2.9750000000000001</v>
      </c>
      <c r="K47" s="91">
        <v>-2.9750000000000001</v>
      </c>
      <c r="L47" s="93">
        <v>2.7E-2</v>
      </c>
      <c r="M47" s="93">
        <v>5.1999999999999998E-2</v>
      </c>
    </row>
    <row r="48" spans="2:13" ht="27" x14ac:dyDescent="0.25">
      <c r="B48" s="115" t="s">
        <v>69</v>
      </c>
      <c r="C48" s="71">
        <v>0</v>
      </c>
      <c r="D48" s="72">
        <v>4.8000000000000001E-2</v>
      </c>
      <c r="E48" s="72">
        <v>0.22</v>
      </c>
      <c r="F48" s="117">
        <v>0</v>
      </c>
      <c r="G48" s="74">
        <v>0</v>
      </c>
      <c r="H48" s="74">
        <v>-1E-3</v>
      </c>
      <c r="I48" s="72">
        <v>0</v>
      </c>
      <c r="J48" s="72">
        <v>0</v>
      </c>
      <c r="K48" s="72">
        <v>0</v>
      </c>
      <c r="L48" s="74">
        <v>0</v>
      </c>
      <c r="M48" s="74">
        <v>0</v>
      </c>
    </row>
    <row r="49" spans="2:13" ht="18" x14ac:dyDescent="0.25">
      <c r="B49" s="113" t="s">
        <v>118</v>
      </c>
      <c r="C49" s="62">
        <v>0.128</v>
      </c>
      <c r="D49" s="62">
        <v>0.14299999999999999</v>
      </c>
      <c r="E49" s="62">
        <v>0.24099999999999999</v>
      </c>
      <c r="F49" s="63">
        <v>0</v>
      </c>
      <c r="G49" s="64">
        <v>-1</v>
      </c>
      <c r="H49" s="64">
        <v>0</v>
      </c>
      <c r="I49" s="62">
        <v>0</v>
      </c>
      <c r="J49" s="62">
        <v>0</v>
      </c>
      <c r="K49" s="123">
        <v>0</v>
      </c>
      <c r="L49" s="64">
        <v>0</v>
      </c>
      <c r="M49" s="65">
        <v>0</v>
      </c>
    </row>
    <row r="50" spans="2:13" x14ac:dyDescent="0.25">
      <c r="B50" s="115" t="s">
        <v>175</v>
      </c>
      <c r="C50" s="208">
        <v>0.128</v>
      </c>
      <c r="D50" s="209">
        <v>0.14299999999999999</v>
      </c>
      <c r="E50" s="209">
        <v>0.24099999999999999</v>
      </c>
      <c r="F50" s="214">
        <v>0</v>
      </c>
      <c r="G50" s="211">
        <v>-1</v>
      </c>
      <c r="H50" s="211">
        <v>0</v>
      </c>
      <c r="I50" s="209">
        <v>0</v>
      </c>
      <c r="J50" s="209">
        <v>0</v>
      </c>
      <c r="K50" s="209">
        <v>0</v>
      </c>
      <c r="L50" s="211">
        <v>0</v>
      </c>
      <c r="M50" s="211">
        <v>0</v>
      </c>
    </row>
    <row r="51" spans="2:13" ht="18" x14ac:dyDescent="0.25">
      <c r="B51" s="124" t="s">
        <v>71</v>
      </c>
      <c r="C51" s="125">
        <v>230.57500000000005</v>
      </c>
      <c r="D51" s="125">
        <v>94.241000000000327</v>
      </c>
      <c r="E51" s="125">
        <v>21.548000000000194</v>
      </c>
      <c r="F51" s="126">
        <v>-128.85091499999979</v>
      </c>
      <c r="G51" s="127">
        <v>-1.8240000000000001</v>
      </c>
      <c r="H51" s="127">
        <v>4.2999999999999997E-2</v>
      </c>
      <c r="I51" s="125">
        <v>5.0968602164999623</v>
      </c>
      <c r="J51" s="125">
        <v>9.5527518299999912</v>
      </c>
      <c r="K51" s="128">
        <v>23.778000000000205</v>
      </c>
      <c r="L51" s="127">
        <v>-1.569</v>
      </c>
      <c r="M51" s="129">
        <v>1</v>
      </c>
    </row>
    <row r="52" spans="2:13" x14ac:dyDescent="0.25">
      <c r="B52" s="55"/>
      <c r="C52" s="101"/>
      <c r="D52" s="101"/>
      <c r="E52" s="101"/>
      <c r="F52" s="101"/>
      <c r="G52" s="130"/>
      <c r="H52" s="130"/>
      <c r="I52" s="101"/>
      <c r="J52" s="101"/>
      <c r="K52" s="101"/>
      <c r="L52" s="130"/>
      <c r="M52" s="130"/>
    </row>
    <row r="53" spans="2:13" ht="18" x14ac:dyDescent="0.25">
      <c r="B53" s="55" t="s">
        <v>72</v>
      </c>
      <c r="C53" s="101"/>
      <c r="D53" s="101"/>
      <c r="E53" s="101"/>
      <c r="F53" s="101"/>
      <c r="G53" s="131"/>
      <c r="H53" s="131"/>
      <c r="I53" s="101"/>
      <c r="J53" s="101"/>
      <c r="K53" s="101"/>
      <c r="L53" s="131"/>
      <c r="M53" s="131"/>
    </row>
    <row r="54" spans="2:13" x14ac:dyDescent="0.25">
      <c r="B54" s="132" t="s">
        <v>73</v>
      </c>
      <c r="C54" s="84">
        <v>238.25399999999999</v>
      </c>
      <c r="D54" s="84">
        <v>269.97000000000003</v>
      </c>
      <c r="E54" s="84">
        <v>291.08699999999999</v>
      </c>
      <c r="F54" s="85">
        <v>296.82299999999998</v>
      </c>
      <c r="G54" s="133">
        <v>7.5999999999999998E-2</v>
      </c>
      <c r="H54" s="133">
        <v>0.26500000000000001</v>
      </c>
      <c r="I54" s="84">
        <v>305.56400000000002</v>
      </c>
      <c r="J54" s="84">
        <v>313.45</v>
      </c>
      <c r="K54" s="84">
        <v>320.19499999999999</v>
      </c>
      <c r="L54" s="133">
        <v>2.5999999999999999E-2</v>
      </c>
      <c r="M54" s="134">
        <v>0.30299999999999999</v>
      </c>
    </row>
    <row r="55" spans="2:13" x14ac:dyDescent="0.25">
      <c r="B55" s="135" t="s">
        <v>74</v>
      </c>
      <c r="C55" s="101"/>
      <c r="D55" s="101"/>
      <c r="E55" s="101"/>
      <c r="F55" s="114"/>
      <c r="G55" s="93"/>
      <c r="H55" s="93"/>
      <c r="I55" s="101"/>
      <c r="J55" s="101"/>
      <c r="K55" s="101"/>
      <c r="L55" s="93"/>
      <c r="M55" s="136"/>
    </row>
    <row r="56" spans="2:13" x14ac:dyDescent="0.25">
      <c r="B56" s="135" t="s">
        <v>75</v>
      </c>
      <c r="C56" s="137">
        <v>-49.317999999999998</v>
      </c>
      <c r="D56" s="138">
        <v>-48.942999999999998</v>
      </c>
      <c r="E56" s="138">
        <v>-52.981000000000002</v>
      </c>
      <c r="F56" s="139">
        <v>-55.097000000000001</v>
      </c>
      <c r="G56" s="140">
        <v>3.7999999999999999E-2</v>
      </c>
      <c r="H56" s="140">
        <v>1</v>
      </c>
      <c r="I56" s="138">
        <v>-61.498062500000003</v>
      </c>
      <c r="J56" s="138">
        <v>-49.045999999999999</v>
      </c>
      <c r="K56" s="138">
        <v>-49.045999999999999</v>
      </c>
      <c r="L56" s="140">
        <v>-3.7999999999999999E-2</v>
      </c>
      <c r="M56" s="140">
        <v>1</v>
      </c>
    </row>
    <row r="57" spans="2:13" x14ac:dyDescent="0.25">
      <c r="B57" s="66" t="s">
        <v>76</v>
      </c>
      <c r="C57" s="101">
        <v>16.076000000000001</v>
      </c>
      <c r="D57" s="101">
        <v>14.177</v>
      </c>
      <c r="E57" s="101">
        <v>15.643000000000001</v>
      </c>
      <c r="F57" s="114">
        <v>16.103000000000002</v>
      </c>
      <c r="G57" s="93">
        <v>1E-3</v>
      </c>
      <c r="H57" s="93">
        <v>1.4999999999999999E-2</v>
      </c>
      <c r="I57" s="101">
        <v>16.103000000000002</v>
      </c>
      <c r="J57" s="101">
        <v>16.108000000000001</v>
      </c>
      <c r="K57" s="101">
        <v>16.13</v>
      </c>
      <c r="L57" s="93">
        <v>1E-3</v>
      </c>
      <c r="M57" s="136">
        <v>1.6E-2</v>
      </c>
    </row>
    <row r="58" spans="2:13" x14ac:dyDescent="0.25">
      <c r="B58" s="66" t="s">
        <v>77</v>
      </c>
      <c r="C58" s="101">
        <v>65.834999999999994</v>
      </c>
      <c r="D58" s="101">
        <v>61.945</v>
      </c>
      <c r="E58" s="101">
        <v>129.214</v>
      </c>
      <c r="F58" s="114">
        <v>87.798000000000002</v>
      </c>
      <c r="G58" s="93">
        <v>0.10100000000000001</v>
      </c>
      <c r="H58" s="93">
        <v>8.2000000000000003E-2</v>
      </c>
      <c r="I58" s="101">
        <v>89</v>
      </c>
      <c r="J58" s="101">
        <v>85.674999999999997</v>
      </c>
      <c r="K58" s="101">
        <v>89.15</v>
      </c>
      <c r="L58" s="93">
        <v>5.0000000000000001E-3</v>
      </c>
      <c r="M58" s="136">
        <v>8.5999999999999993E-2</v>
      </c>
    </row>
    <row r="59" spans="2:13" x14ac:dyDescent="0.25">
      <c r="B59" s="66" t="s">
        <v>78</v>
      </c>
      <c r="C59" s="101">
        <v>601.03700000000003</v>
      </c>
      <c r="D59" s="101">
        <v>695.59699999999998</v>
      </c>
      <c r="E59" s="101">
        <v>719.68399999999997</v>
      </c>
      <c r="F59" s="114">
        <v>590.83299999999997</v>
      </c>
      <c r="G59" s="93">
        <v>-6.0000000000000001E-3</v>
      </c>
      <c r="H59" s="93">
        <v>0.629</v>
      </c>
      <c r="I59" s="101">
        <v>595.92999999999995</v>
      </c>
      <c r="J59" s="101">
        <v>605.48299999999995</v>
      </c>
      <c r="K59" s="101">
        <v>629.26099999999997</v>
      </c>
      <c r="L59" s="93">
        <v>2.1000000000000001E-2</v>
      </c>
      <c r="M59" s="136">
        <v>0.59399999999999997</v>
      </c>
    </row>
    <row r="60" spans="2:13" x14ac:dyDescent="0.25">
      <c r="B60" s="142" t="s">
        <v>142</v>
      </c>
      <c r="C60" s="101">
        <v>0.875</v>
      </c>
      <c r="D60" s="101">
        <v>19.984999999999999</v>
      </c>
      <c r="E60" s="101">
        <v>16.209</v>
      </c>
      <c r="F60" s="114">
        <v>0</v>
      </c>
      <c r="G60" s="93">
        <v>-1</v>
      </c>
      <c r="H60" s="93">
        <v>8.0000000000000002E-3</v>
      </c>
      <c r="I60" s="101">
        <v>0</v>
      </c>
      <c r="J60" s="101">
        <v>0</v>
      </c>
      <c r="K60" s="101">
        <v>0</v>
      </c>
      <c r="L60" s="93">
        <v>0</v>
      </c>
      <c r="M60" s="136">
        <v>0</v>
      </c>
    </row>
    <row r="61" spans="2:13" x14ac:dyDescent="0.25">
      <c r="B61" s="79" t="s">
        <v>79</v>
      </c>
      <c r="C61" s="94">
        <v>922.077</v>
      </c>
      <c r="D61" s="94">
        <v>1061.674</v>
      </c>
      <c r="E61" s="94">
        <v>1171.837</v>
      </c>
      <c r="F61" s="119">
        <v>991.55700000000002</v>
      </c>
      <c r="G61" s="120">
        <v>2.5000000000000001E-2</v>
      </c>
      <c r="H61" s="120">
        <v>1</v>
      </c>
      <c r="I61" s="94">
        <v>1006.597</v>
      </c>
      <c r="J61" s="94">
        <v>1020.7159999999999</v>
      </c>
      <c r="K61" s="94">
        <v>1054.7359999999999</v>
      </c>
      <c r="L61" s="120">
        <v>2.1000000000000001E-2</v>
      </c>
      <c r="M61" s="121">
        <v>1</v>
      </c>
    </row>
    <row r="62" spans="2:13" x14ac:dyDescent="0.25">
      <c r="B62" s="66" t="s">
        <v>80</v>
      </c>
      <c r="C62" s="101">
        <v>420.74900000000002</v>
      </c>
      <c r="D62" s="101">
        <v>426.77</v>
      </c>
      <c r="E62" s="101">
        <v>434.315</v>
      </c>
      <c r="F62" s="114">
        <v>294.988</v>
      </c>
      <c r="G62" s="93">
        <v>-0.112</v>
      </c>
      <c r="H62" s="93">
        <v>0.38200000000000001</v>
      </c>
      <c r="I62" s="101">
        <v>289.512</v>
      </c>
      <c r="J62" s="101">
        <v>289.512</v>
      </c>
      <c r="K62" s="101">
        <v>289.512</v>
      </c>
      <c r="L62" s="93">
        <v>-6.0000000000000001E-3</v>
      </c>
      <c r="M62" s="136">
        <v>0.28599999999999998</v>
      </c>
    </row>
    <row r="63" spans="2:13" x14ac:dyDescent="0.25">
      <c r="B63" s="141" t="s">
        <v>119</v>
      </c>
      <c r="C63" s="101">
        <v>306.35300000000001</v>
      </c>
      <c r="D63" s="101">
        <v>450.50299999999999</v>
      </c>
      <c r="E63" s="101">
        <v>549.63300000000004</v>
      </c>
      <c r="F63" s="114">
        <v>496.76499999999999</v>
      </c>
      <c r="G63" s="93">
        <v>0.17499999999999999</v>
      </c>
      <c r="H63" s="93">
        <v>0.432</v>
      </c>
      <c r="I63" s="101">
        <v>515.79899999999998</v>
      </c>
      <c r="J63" s="101">
        <v>530.55399999999997</v>
      </c>
      <c r="K63" s="101">
        <v>553.32799999999997</v>
      </c>
      <c r="L63" s="93">
        <v>3.6999999999999998E-2</v>
      </c>
      <c r="M63" s="136">
        <v>0.51400000000000001</v>
      </c>
    </row>
    <row r="64" spans="2:13" x14ac:dyDescent="0.25">
      <c r="B64" s="141" t="s">
        <v>82</v>
      </c>
      <c r="C64" s="101">
        <v>175.45</v>
      </c>
      <c r="D64" s="101">
        <v>162.85</v>
      </c>
      <c r="E64" s="101">
        <v>166.49</v>
      </c>
      <c r="F64" s="114">
        <v>156.53100000000001</v>
      </c>
      <c r="G64" s="93">
        <v>-3.6999999999999998E-2</v>
      </c>
      <c r="H64" s="93">
        <v>0.161</v>
      </c>
      <c r="I64" s="101">
        <v>156.53299999999999</v>
      </c>
      <c r="J64" s="101">
        <v>152.05000000000001</v>
      </c>
      <c r="K64" s="101">
        <v>163.29599999999999</v>
      </c>
      <c r="L64" s="93">
        <v>1.4E-2</v>
      </c>
      <c r="M64" s="136">
        <v>0.154</v>
      </c>
    </row>
    <row r="65" spans="2:13" x14ac:dyDescent="0.25">
      <c r="B65" s="216" t="s">
        <v>142</v>
      </c>
      <c r="C65" s="101">
        <v>0</v>
      </c>
      <c r="D65" s="101">
        <v>0</v>
      </c>
      <c r="E65" s="101">
        <v>0</v>
      </c>
      <c r="F65" s="114">
        <v>13.551</v>
      </c>
      <c r="G65" s="93">
        <v>0</v>
      </c>
      <c r="H65" s="93">
        <v>3.0000000000000001E-3</v>
      </c>
      <c r="I65" s="101">
        <v>14.85</v>
      </c>
      <c r="J65" s="101">
        <v>15.5</v>
      </c>
      <c r="K65" s="101">
        <v>15.5</v>
      </c>
      <c r="L65" s="93">
        <v>4.5999999999999999E-2</v>
      </c>
      <c r="M65" s="136">
        <v>1.4999999999999999E-2</v>
      </c>
    </row>
    <row r="66" spans="2:13" x14ac:dyDescent="0.25">
      <c r="B66" s="141" t="s">
        <v>83</v>
      </c>
      <c r="C66" s="101">
        <v>19.524999999999999</v>
      </c>
      <c r="D66" s="101">
        <v>21.550999999999998</v>
      </c>
      <c r="E66" s="101">
        <v>21.399000000000001</v>
      </c>
      <c r="F66" s="114">
        <v>29.722000000000001</v>
      </c>
      <c r="G66" s="93">
        <v>0.15</v>
      </c>
      <c r="H66" s="93">
        <v>2.1999999999999999E-2</v>
      </c>
      <c r="I66" s="101">
        <v>29.902999999999999</v>
      </c>
      <c r="J66" s="101">
        <v>33.1</v>
      </c>
      <c r="K66" s="101">
        <v>33.1</v>
      </c>
      <c r="L66" s="93">
        <v>3.6999999999999998E-2</v>
      </c>
      <c r="M66" s="136">
        <v>3.1E-2</v>
      </c>
    </row>
    <row r="67" spans="2:13" x14ac:dyDescent="0.25">
      <c r="B67" s="79" t="s">
        <v>85</v>
      </c>
      <c r="C67" s="94">
        <v>922.07700000000011</v>
      </c>
      <c r="D67" s="94">
        <v>1061.6739999999998</v>
      </c>
      <c r="E67" s="94">
        <v>1171.837</v>
      </c>
      <c r="F67" s="119">
        <v>991.5569999999999</v>
      </c>
      <c r="G67" s="120">
        <v>2.5000000000000001E-2</v>
      </c>
      <c r="H67" s="120">
        <v>1</v>
      </c>
      <c r="I67" s="94">
        <v>1006.597</v>
      </c>
      <c r="J67" s="94">
        <v>1020.716</v>
      </c>
      <c r="K67" s="94">
        <v>1054.7359999999999</v>
      </c>
      <c r="L67" s="120">
        <v>2.1000000000000001E-2</v>
      </c>
      <c r="M67" s="121">
        <v>1</v>
      </c>
    </row>
    <row r="68" spans="2:13" x14ac:dyDescent="0.25">
      <c r="B68" s="143"/>
      <c r="C68" s="144"/>
      <c r="D68" s="144"/>
      <c r="E68" s="145"/>
      <c r="F68" s="145"/>
      <c r="G68" s="145"/>
      <c r="H68" s="145"/>
      <c r="I68" s="145"/>
      <c r="J68" s="145"/>
      <c r="K68" s="146"/>
      <c r="L68" s="146"/>
      <c r="M68" s="146"/>
    </row>
    <row r="69" spans="2:13" x14ac:dyDescent="0.25">
      <c r="B69" s="147"/>
      <c r="C69" s="147"/>
      <c r="D69" s="147"/>
      <c r="E69" s="147"/>
      <c r="F69" s="147"/>
      <c r="G69" s="147"/>
      <c r="H69" s="147"/>
      <c r="I69" s="147"/>
      <c r="J69" s="147"/>
      <c r="K69" s="147"/>
      <c r="L69" s="148"/>
      <c r="M69" s="149"/>
    </row>
    <row r="70" spans="2:13" x14ac:dyDescent="0.25">
      <c r="B70" s="150"/>
      <c r="C70" s="151"/>
      <c r="D70" s="62"/>
      <c r="E70" s="62"/>
      <c r="F70" s="152"/>
      <c r="G70" s="152"/>
      <c r="H70" s="152"/>
      <c r="I70" s="62"/>
      <c r="J70" s="153"/>
      <c r="K70" s="148"/>
      <c r="L70" s="148"/>
      <c r="M70" s="148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7242F-FED3-4552-A379-8E255670FD2D}">
  <dimension ref="B1:U14"/>
  <sheetViews>
    <sheetView showGridLines="0" workbookViewId="0">
      <selection activeCell="D1" sqref="D1"/>
    </sheetView>
  </sheetViews>
  <sheetFormatPr defaultRowHeight="15" x14ac:dyDescent="0.25"/>
  <cols>
    <col min="1" max="1" width="2.7109375" customWidth="1"/>
  </cols>
  <sheetData>
    <row r="1" spans="2:21" x14ac:dyDescent="0.25">
      <c r="B1" s="12" t="s">
        <v>16</v>
      </c>
    </row>
    <row r="2" spans="2:21" x14ac:dyDescent="0.25">
      <c r="B2" s="280" t="s">
        <v>176</v>
      </c>
      <c r="C2" s="290"/>
      <c r="D2" s="29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</row>
    <row r="3" spans="2:21" x14ac:dyDescent="0.25">
      <c r="B3" s="154"/>
      <c r="C3" s="291" t="s">
        <v>87</v>
      </c>
      <c r="D3" s="292"/>
      <c r="E3" s="155" t="s">
        <v>88</v>
      </c>
      <c r="F3" s="293" t="s">
        <v>89</v>
      </c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156"/>
      <c r="T3" s="294" t="s">
        <v>90</v>
      </c>
      <c r="U3" s="296" t="s">
        <v>91</v>
      </c>
    </row>
    <row r="4" spans="2:21" ht="54" x14ac:dyDescent="0.25">
      <c r="B4" s="157"/>
      <c r="C4" s="158" t="s">
        <v>92</v>
      </c>
      <c r="D4" s="159" t="s">
        <v>93</v>
      </c>
      <c r="E4" s="287" t="s">
        <v>94</v>
      </c>
      <c r="F4" s="288"/>
      <c r="G4" s="289"/>
      <c r="H4" s="287" t="s">
        <v>95</v>
      </c>
      <c r="I4" s="288"/>
      <c r="J4" s="289"/>
      <c r="K4" s="287" t="s">
        <v>96</v>
      </c>
      <c r="L4" s="288"/>
      <c r="M4" s="288"/>
      <c r="N4" s="288"/>
      <c r="O4" s="288"/>
      <c r="P4" s="288"/>
      <c r="Q4" s="288"/>
      <c r="R4" s="288"/>
      <c r="S4" s="289"/>
      <c r="T4" s="295"/>
      <c r="U4" s="297"/>
    </row>
    <row r="5" spans="2:21" x14ac:dyDescent="0.25">
      <c r="B5" s="160"/>
      <c r="C5" s="161"/>
      <c r="D5" s="162"/>
      <c r="E5" s="287" t="s">
        <v>9</v>
      </c>
      <c r="F5" s="288"/>
      <c r="G5" s="289"/>
      <c r="H5" s="287" t="s">
        <v>10</v>
      </c>
      <c r="I5" s="288"/>
      <c r="J5" s="289"/>
      <c r="K5" s="287" t="s">
        <v>11</v>
      </c>
      <c r="L5" s="288"/>
      <c r="M5" s="289"/>
      <c r="N5" s="287" t="s">
        <v>12</v>
      </c>
      <c r="O5" s="288"/>
      <c r="P5" s="289"/>
      <c r="Q5" s="287" t="s">
        <v>13</v>
      </c>
      <c r="R5" s="288"/>
      <c r="S5" s="289"/>
      <c r="T5" s="163" t="s">
        <v>25</v>
      </c>
      <c r="U5" s="164"/>
    </row>
    <row r="6" spans="2:21" ht="19.5" x14ac:dyDescent="0.25">
      <c r="B6" s="165" t="s">
        <v>177</v>
      </c>
      <c r="C6" s="166"/>
      <c r="D6" s="167"/>
      <c r="E6" s="168" t="s">
        <v>98</v>
      </c>
      <c r="F6" s="169" t="s">
        <v>99</v>
      </c>
      <c r="G6" s="170" t="s">
        <v>100</v>
      </c>
      <c r="H6" s="168" t="s">
        <v>98</v>
      </c>
      <c r="I6" s="169" t="s">
        <v>99</v>
      </c>
      <c r="J6" s="170" t="s">
        <v>100</v>
      </c>
      <c r="K6" s="168" t="s">
        <v>98</v>
      </c>
      <c r="L6" s="169" t="s">
        <v>99</v>
      </c>
      <c r="M6" s="170" t="s">
        <v>100</v>
      </c>
      <c r="N6" s="168" t="s">
        <v>98</v>
      </c>
      <c r="O6" s="169" t="s">
        <v>99</v>
      </c>
      <c r="P6" s="170" t="s">
        <v>100</v>
      </c>
      <c r="Q6" s="168" t="s">
        <v>98</v>
      </c>
      <c r="R6" s="169" t="s">
        <v>99</v>
      </c>
      <c r="S6" s="170" t="s">
        <v>100</v>
      </c>
      <c r="T6" s="171" t="s">
        <v>101</v>
      </c>
      <c r="U6" s="172"/>
    </row>
    <row r="7" spans="2:21" ht="18" x14ac:dyDescent="0.25">
      <c r="B7" s="173" t="s">
        <v>102</v>
      </c>
      <c r="C7" s="174">
        <v>764</v>
      </c>
      <c r="D7" s="175">
        <v>758</v>
      </c>
      <c r="E7" s="176">
        <v>765</v>
      </c>
      <c r="F7" s="177">
        <v>484.06400000000002</v>
      </c>
      <c r="G7" s="178">
        <v>0.63276339869281051</v>
      </c>
      <c r="H7" s="176">
        <v>761</v>
      </c>
      <c r="I7" s="177">
        <v>464.36899999999997</v>
      </c>
      <c r="J7" s="178">
        <v>0.61020893561103806</v>
      </c>
      <c r="K7" s="176">
        <v>760</v>
      </c>
      <c r="L7" s="177">
        <v>495.27</v>
      </c>
      <c r="M7" s="178">
        <v>0.65167105263157887</v>
      </c>
      <c r="N7" s="176">
        <v>761</v>
      </c>
      <c r="O7" s="177">
        <v>525.68499999999995</v>
      </c>
      <c r="P7" s="178">
        <v>0.69078186596583435</v>
      </c>
      <c r="Q7" s="176">
        <v>761</v>
      </c>
      <c r="R7" s="177">
        <v>559.91000000000008</v>
      </c>
      <c r="S7" s="177">
        <v>0.73575558475689895</v>
      </c>
      <c r="T7" s="179">
        <v>0</v>
      </c>
      <c r="U7" s="179">
        <v>1</v>
      </c>
    </row>
    <row r="8" spans="2:21" x14ac:dyDescent="0.25">
      <c r="B8" s="180" t="s">
        <v>103</v>
      </c>
      <c r="C8" s="181">
        <v>226</v>
      </c>
      <c r="D8" s="181">
        <v>226</v>
      </c>
      <c r="E8" s="182">
        <v>226</v>
      </c>
      <c r="F8" s="183">
        <v>44.474805701802111</v>
      </c>
      <c r="G8" s="184">
        <v>0.19679117567169077</v>
      </c>
      <c r="H8" s="182">
        <v>226</v>
      </c>
      <c r="I8" s="183">
        <v>43.142532411280435</v>
      </c>
      <c r="J8" s="184">
        <v>0.19089616111186034</v>
      </c>
      <c r="K8" s="182">
        <v>226</v>
      </c>
      <c r="L8" s="183">
        <v>45.556641062239031</v>
      </c>
      <c r="M8" s="184">
        <v>0.20157805779751783</v>
      </c>
      <c r="N8" s="182">
        <v>223</v>
      </c>
      <c r="O8" s="183">
        <v>47.908305421408954</v>
      </c>
      <c r="P8" s="184">
        <v>0.21483545032021953</v>
      </c>
      <c r="Q8" s="185">
        <v>223</v>
      </c>
      <c r="R8" s="183">
        <v>49.767614203635674</v>
      </c>
      <c r="S8" s="183">
        <v>0.2231731578638371</v>
      </c>
      <c r="T8" s="186">
        <v>-4.4445031039122007E-3</v>
      </c>
      <c r="U8" s="187">
        <v>0.29510426032229065</v>
      </c>
    </row>
    <row r="9" spans="2:21" x14ac:dyDescent="0.25">
      <c r="B9" s="180" t="s">
        <v>104</v>
      </c>
      <c r="C9" s="188">
        <v>344</v>
      </c>
      <c r="D9" s="188">
        <v>339</v>
      </c>
      <c r="E9" s="189">
        <v>345</v>
      </c>
      <c r="F9" s="190">
        <v>179.54827611721674</v>
      </c>
      <c r="G9" s="191">
        <v>0.52042978584700506</v>
      </c>
      <c r="H9" s="189">
        <v>343</v>
      </c>
      <c r="I9" s="190">
        <v>171.62276694064687</v>
      </c>
      <c r="J9" s="191">
        <v>0.50035792110975763</v>
      </c>
      <c r="K9" s="189">
        <v>342</v>
      </c>
      <c r="L9" s="190">
        <v>183.33611866638546</v>
      </c>
      <c r="M9" s="191">
        <v>0.5360705224163318</v>
      </c>
      <c r="N9" s="189">
        <v>344</v>
      </c>
      <c r="O9" s="190">
        <v>194.19015696598669</v>
      </c>
      <c r="P9" s="191">
        <v>0.56450627024996125</v>
      </c>
      <c r="Q9" s="192">
        <v>344</v>
      </c>
      <c r="R9" s="190">
        <v>207.99722850145994</v>
      </c>
      <c r="S9" s="190">
        <v>0.60464310610889516</v>
      </c>
      <c r="T9" s="193">
        <v>9.7087439620691107E-4</v>
      </c>
      <c r="U9" s="194">
        <v>0.45119908015768723</v>
      </c>
    </row>
    <row r="10" spans="2:21" x14ac:dyDescent="0.25">
      <c r="B10" s="180" t="s">
        <v>105</v>
      </c>
      <c r="C10" s="188">
        <v>99</v>
      </c>
      <c r="D10" s="188">
        <v>98</v>
      </c>
      <c r="E10" s="189">
        <v>99</v>
      </c>
      <c r="F10" s="190">
        <v>102.59583142352538</v>
      </c>
      <c r="G10" s="191">
        <v>1.0363215295305594</v>
      </c>
      <c r="H10" s="189">
        <v>97</v>
      </c>
      <c r="I10" s="190">
        <v>96.282074260788647</v>
      </c>
      <c r="J10" s="191">
        <v>0.99259870371947057</v>
      </c>
      <c r="K10" s="189">
        <v>97</v>
      </c>
      <c r="L10" s="190">
        <v>103.03135704149064</v>
      </c>
      <c r="M10" s="191">
        <v>1.0621789385720684</v>
      </c>
      <c r="N10" s="189">
        <v>99</v>
      </c>
      <c r="O10" s="190">
        <v>110.39956025213343</v>
      </c>
      <c r="P10" s="191">
        <v>1.1151470732538731</v>
      </c>
      <c r="Q10" s="192">
        <v>99</v>
      </c>
      <c r="R10" s="190">
        <v>118.54797423942733</v>
      </c>
      <c r="S10" s="190">
        <v>1.1974542852467407</v>
      </c>
      <c r="T10" s="193">
        <v>6.8261498869051085E-3</v>
      </c>
      <c r="U10" s="194">
        <v>0.12881985268690782</v>
      </c>
    </row>
    <row r="11" spans="2:21" x14ac:dyDescent="0.25">
      <c r="B11" s="180" t="s">
        <v>106</v>
      </c>
      <c r="C11" s="188">
        <v>91</v>
      </c>
      <c r="D11" s="188">
        <v>91</v>
      </c>
      <c r="E11" s="189">
        <v>91</v>
      </c>
      <c r="F11" s="190">
        <v>144.54033296783319</v>
      </c>
      <c r="G11" s="191">
        <v>1.5883553073388263</v>
      </c>
      <c r="H11" s="189">
        <v>91</v>
      </c>
      <c r="I11" s="190">
        <v>140.68234730756041</v>
      </c>
      <c r="J11" s="191">
        <v>1.5459598605226419</v>
      </c>
      <c r="K11" s="189">
        <v>91</v>
      </c>
      <c r="L11" s="190">
        <v>149.9500927861863</v>
      </c>
      <c r="M11" s="191">
        <v>1.6478032174306187</v>
      </c>
      <c r="N11" s="189">
        <v>91</v>
      </c>
      <c r="O11" s="190">
        <v>158.98741610505172</v>
      </c>
      <c r="P11" s="191">
        <v>1.7471144626928761</v>
      </c>
      <c r="Q11" s="192">
        <v>91</v>
      </c>
      <c r="R11" s="190">
        <v>168.54580625412075</v>
      </c>
      <c r="S11" s="190">
        <v>1.85215171707825</v>
      </c>
      <c r="T11" s="193">
        <v>0</v>
      </c>
      <c r="U11" s="194">
        <v>0.11961883601908846</v>
      </c>
    </row>
    <row r="12" spans="2:21" x14ac:dyDescent="0.25">
      <c r="B12" s="195" t="s">
        <v>107</v>
      </c>
      <c r="C12" s="196">
        <v>4</v>
      </c>
      <c r="D12" s="196">
        <v>4</v>
      </c>
      <c r="E12" s="197">
        <v>4</v>
      </c>
      <c r="F12" s="198">
        <v>12.904753789622585</v>
      </c>
      <c r="G12" s="199">
        <v>3.2261884474056464</v>
      </c>
      <c r="H12" s="197">
        <v>4</v>
      </c>
      <c r="I12" s="198">
        <v>12.639279079723647</v>
      </c>
      <c r="J12" s="199">
        <v>3.1598197699309116</v>
      </c>
      <c r="K12" s="197">
        <v>4</v>
      </c>
      <c r="L12" s="198">
        <v>13.395790443698587</v>
      </c>
      <c r="M12" s="199">
        <v>3.3489476109246468</v>
      </c>
      <c r="N12" s="197">
        <v>4</v>
      </c>
      <c r="O12" s="198">
        <v>14.199561255419191</v>
      </c>
      <c r="P12" s="199">
        <v>3.5498903138547977</v>
      </c>
      <c r="Q12" s="200">
        <v>4</v>
      </c>
      <c r="R12" s="198">
        <v>15.051376801356314</v>
      </c>
      <c r="S12" s="198">
        <v>3.7628442003390785</v>
      </c>
      <c r="T12" s="201">
        <v>0</v>
      </c>
      <c r="U12" s="202">
        <v>5.2579708140258665E-3</v>
      </c>
    </row>
    <row r="13" spans="2:21" x14ac:dyDescent="0.25">
      <c r="B13" s="203"/>
      <c r="C13" s="204"/>
      <c r="D13" s="204"/>
      <c r="E13" s="204"/>
      <c r="F13" s="204"/>
      <c r="G13" s="204"/>
      <c r="H13" s="204"/>
      <c r="I13" s="205"/>
      <c r="J13" s="205"/>
      <c r="K13" s="204"/>
      <c r="L13" s="205"/>
      <c r="M13" s="205"/>
      <c r="N13" s="204"/>
      <c r="O13" s="205"/>
      <c r="P13" s="205"/>
      <c r="Q13" s="204"/>
      <c r="R13" s="205"/>
      <c r="S13" s="205"/>
      <c r="T13" s="206"/>
      <c r="U13" s="206"/>
    </row>
    <row r="14" spans="2:21" x14ac:dyDescent="0.25"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AB8CCD-9CE7-4462-8B30-911654548826}"/>
</file>

<file path=customXml/itemProps2.xml><?xml version="1.0" encoding="utf-8"?>
<ds:datastoreItem xmlns:ds="http://schemas.openxmlformats.org/officeDocument/2006/customXml" ds:itemID="{16D91FAC-C07B-436F-9838-D183AE059135}"/>
</file>

<file path=customXml/itemProps3.xml><?xml version="1.0" encoding="utf-8"?>
<ds:datastoreItem xmlns:ds="http://schemas.openxmlformats.org/officeDocument/2006/customXml" ds:itemID="{E94D43D5-4C9C-4A96-852C-BBE4B46536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Index</vt:lpstr>
      <vt:lpstr>CMSPerfom</vt:lpstr>
      <vt:lpstr>CMSFinancial</vt:lpstr>
      <vt:lpstr>CMSPersonnel</vt:lpstr>
      <vt:lpstr>CCODPerfom</vt:lpstr>
      <vt:lpstr>CCODFinancial</vt:lpstr>
      <vt:lpstr>CCODPersonnel</vt:lpstr>
      <vt:lpstr>NHLSPerfom</vt:lpstr>
      <vt:lpstr>NHLSFinancial</vt:lpstr>
      <vt:lpstr>NHLSPersonnel</vt:lpstr>
      <vt:lpstr>OHSCPerfom</vt:lpstr>
      <vt:lpstr>OHSCFinancial</vt:lpstr>
      <vt:lpstr>OHSCPersonnel</vt:lpstr>
      <vt:lpstr>SAHPRAPerfom</vt:lpstr>
      <vt:lpstr>SAHPRAFinancial</vt:lpstr>
      <vt:lpstr>SAHPRAPersonnel</vt:lpstr>
      <vt:lpstr>MRCPerfom</vt:lpstr>
      <vt:lpstr>MRCFinancial</vt:lpstr>
      <vt:lpstr>MRCPersonnel</vt:lpstr>
      <vt:lpstr>NHLSPerfom!_Hlk156898624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2024-02-19T15:07:30Z</dcterms:created>
  <dcterms:modified xsi:type="dcterms:W3CDTF">2024-02-20T12:56:18Z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